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jesus\Desktop\memoria externa 2024\Carpeta año 2025\Tco AAS V3\3. Productos del desarrollo curricular\3.3 Fase Ejecución\3.3.2 Planeación pedagógica\"/>
    </mc:Choice>
  </mc:AlternateContent>
  <bookViews>
    <workbookView xWindow="-120" yWindow="-120" windowWidth="20730" windowHeight="11040" tabRatio="610"/>
  </bookViews>
  <sheets>
    <sheet name="PLANEACION" sheetId="2" r:id="rId1"/>
    <sheet name="INSTRUCTIVO"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47" i="2" l="1"/>
  <c r="J46" i="2"/>
  <c r="J45" i="2"/>
  <c r="J34" i="2" l="1"/>
  <c r="J33" i="2"/>
  <c r="J32" i="2"/>
  <c r="J22" i="2"/>
  <c r="J21" i="2"/>
  <c r="J20" i="2"/>
  <c r="J19" i="2"/>
</calcChain>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<sst xmlns="http://schemas.openxmlformats.org/spreadsheetml/2006/main" count="431" uniqueCount="233">
  <si>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</si>
  <si>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</si>
  <si>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</si>
  <si>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</si>
  <si>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</si>
  <si>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</si>
  <si>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</si>
  <si>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</si>
  <si>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</si>
  <si>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</si>
  <si>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</si>
  <si>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</si>
  <si>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</si>
  <si>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</si>
  <si>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</si>
  <si>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</si>
  <si>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</si>
  <si>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</si>
  <si>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</si>
  <si>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</si>
  <si>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</si>
  <si>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</si>
  <si>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</si>
  <si>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</si>
  <si>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</si>
  <si>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</si>
  <si>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</si>
  <si>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</si>
  <si>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</si>
  <si>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</si>
  <si>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</si>
  <si>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</si>
  <si>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</si>
  <si>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</si>
  <si>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</si>
  <si>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</si>
  <si>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</si>
  <si>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</si>
  <si>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</si>
  <si>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</si>
  <si>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</si>
  <si>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</si>
  <si>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</si>
  <si>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</si>
  <si>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</si>
  <si>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</si>
  <si>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</si>
  <si>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</si>
  <si>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</si>
  <si>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</si>
  <si>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</si>
  <si>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</si>
  <si>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</si>
  <si>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</si>
  <si>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</si>
  <si>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</si>
  <si>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</si>
  <si>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</si>
  <si>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</si>
  <si>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</si>
  <si>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</si>
  <si>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</si>
  <si>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</si>
  <si>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</si>
  <si>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</si>
  <si>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</si>
  <si>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</si>
  <si>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</si>
  <si>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</si>
  <si>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</si>
  <si>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</si>
  <si>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</si>
  <si>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</si>
  <si>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</si>
  <si>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</si>
  <si>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</si>
  <si>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</si>
  <si>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</si>
  <si>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</si>
  <si>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Apoyo administrativo en salud</t>
  </si>
  <si>
    <t>Presencial</t>
  </si>
  <si>
    <t>134508 V1</t>
  </si>
  <si>
    <t>Estrategias para mejorar el acceso de los usuarios a los servicios de salud.</t>
  </si>
  <si>
    <t>Nombres y Apellidos
Estrella Izquierdo Alzate</t>
  </si>
  <si>
    <t>Regional y Centro de formación
Valle - CGTS</t>
  </si>
  <si>
    <t>ANALISIS</t>
  </si>
  <si>
    <t>INDUCCIÓN</t>
  </si>
  <si>
    <t>IDENTIFICAR LA DINÁMICA ORGANIZACIONAL DEL SENA Y EL ROL DE LA FORMACIÓN PROFESIONAL INTEGRAL DE ACUERDO CON SU PROYECTO DE VIDA Y EL DESARROLLO</t>
  </si>
  <si>
    <t xml:space="preserve">Reconocer políticas institucionales, programa y metodología de formación </t>
  </si>
  <si>
    <t>1. Reconoce políticas del Sena
2.  Identifica programa y metodología de formación
3. Utiliza tecnologías de la información y comunicación institucionales
4. Revisa deberes, derechos y prohibiciones en el reglamento del aprendiz</t>
  </si>
  <si>
    <t>EVIDENCIA DE CONOCIMIENTO:  Informe
EVIDENCIA DE DESEMPEÑO:  Debate temático, apareamiento, cuadro sinóptico
EVIDENCIA DE PRODUCTO:  Informe</t>
  </si>
  <si>
    <t>Lecturas dirigidas
Cartografía c onceptual
Elaboración de informes.</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</si>
  <si>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t>
  </si>
  <si>
    <t>Marcador borrable, 
Lapiceros
Papel bond tamaño carta</t>
  </si>
  <si>
    <t>Se inició con 18 aprendices  finalizó con 25 aprendices matriculados</t>
  </si>
  <si>
    <t>Orientar personas según normativa de salud</t>
  </si>
  <si>
    <t>RECONOCER NECESIDADES DEL USUARIO TENIENDO EN CUENTA EL MARCO NORMATIVO, POLÍTICAS DE ATENCIÓN Y PORTAFOLIO DE SERVICIOS DE SALUD</t>
  </si>
  <si>
    <t>OFRECER INFORMACIÓN AL USUARIO TENIENDO EN CUENTA NECESIDADES Y PORTAFOLIO DE SERVICIOS DE SALUD</t>
  </si>
  <si>
    <t>ATENDER AL USUARIO TENIENDO EN CUENTA CONDICIONES DE ASEGURAMIENTO, DERECHOS Y DEBERES.</t>
  </si>
  <si>
    <t>VERIFICAR EL NIVEL DE SATISFACCIÓN DE LA PERSONA DE ACUERDO CON SUS EXPECTATIVAS Y POLÍTICA INSTITUCIONAL</t>
  </si>
  <si>
    <t>Enrique Low Murtra-Interactuar en el contexto productivo y social de acuerdo con
principios éticos para la construcción de una cultura de paz</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</si>
  <si>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</si>
  <si>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</si>
  <si>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 xml:space="preserve"> 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</si>
  <si>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</si>
  <si>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APLICAR PRÁCTICAS DE PROTECCIÓN AMBIENTAL, SEGURIDAD Y SALUD EN EL TRABAJO DE ACUERDO CON LAS POLÍTICAS ORGANIZACIONALES Y LA NORMATIVIDAD VIGENTE.</t>
  </si>
  <si>
    <t>. INTERPRETAR LOS PROBLEMAS AMBIENTALES Y DE SST TENIENDO EN CUENTA LOS PLANES Y PROGRAMAS ESTABLECIDOS POR LA ORGANIZACIÓN Y EL ENTORNO SOCIAL</t>
  </si>
  <si>
    <t>EFECTUAR LAS ACCIONES PARA LA PREVENCIÓN Y CONTROL DE LA PROBLEMÁTICA AMBIENTAL Y DE SST, TENIENDO EN CUENTA LOS PROCEDIMIENTOS ESTABLECIDOS POR LA ORGANIZACIÓN</t>
  </si>
  <si>
    <t>VERIFICAR LAS CONDICIONES AMBIENTALES Y DE SST ACORDE CON LOS LINEAMIENTOS ESTABLECIDOS PARA EL ÁREA DE DESEMPEÑO LABORAL</t>
  </si>
  <si>
    <t>REPORTAR LAS CONDICIONES Y ACTOS QUE AFECTEN LA PROTECCIÓN DEL MEDIO AMBIENTE Y LA SST, DE ACUERDO CON LOS LINEAMIENTOS ESTABLECIDOS EN EL CONTEXTO ORGANIZACIONAL Y SOCIAL</t>
  </si>
  <si>
    <t>Reconocer la estructura y funcionamiento del sistema de salud colombiano según normativa vigente.</t>
  </si>
  <si>
    <t>•Determinar generalidades y componentes del sistema general de seguridad social en salud (SGSS)
• Describir funcionamiento del sistema de salud 
• Identificar objetivos de las políticas en salud
• Identificar tipos de aseguramiento
• Comprender deberes y derechos de los usuarios
• Conocer la estructura y los elementos de la plataforma estratégica
• Comprender la importancia de la imagen corporativa y presentación personal
• Apropiar el portafolio de servicios. 
• Identificar tipos de clientes
• Comprender la importancia de la comunicación asertiva y efectiva
• Identificar la importancia de sus funciones en el equipo de salud
• Diferenciar conceptos de mercado y mercadeo
• Identificar características e importancia del mercadeo social
• Comprender las diferencias de los niveles de complejidad
• Comprender mecanismos de satisfacción del cliente
• Comprender el concepto de necesidades humanas.
• Clasificar necesidades humanas</t>
  </si>
  <si>
    <t>Marco Normativo. 
• Sistema de Salud en Colombia: 
o Evolución Histórica del Sistema de Salud en Colombia
o Principios, Generalidades, Componentes Y Funciones 
o Aseguramiento: concepto, tipos, deberes y derechos
o Derecho Fundamental A La Salud:Obligaciones Del Estado, Evaluación De Indicadores, Sujetos de Especial Protección, Mecanismos De Protección 
o Políticas De Atención En Salud: objetivos, contexto de aplicación: 
▪ política de calidad en salud,
▪ política de Atención Integral en Salud (PAIS)
▪ Política Nacional de Prestación de Servicios en Salud
▪ Política Seguridad del Paciente
Política de participación social en Salud.
▪ Política Institucional: plataforma estratégica, portafolio de servicios, imagen corporativa (protocolo y 
etiqueta)
• Modelo de atención en salud: generalidades, rutas de atención, niveles de complejidad, redes integrales de servicios.</t>
  </si>
  <si>
    <t>• Indagar requerimiento del usuario 
• Orientar al usuario en el sistema de salud
• Informar deberes y derechos en salud
• Aplicar parámetros de presentación personal definidos por la institución. 
• Establecer comunicación efectiva con los demás
• Aplicar principios del sistema de salud colombiano y de servicio al cliente
Tener en cuenta el ciclo del servicio y momentos de verdad
• Cumplir con metodologías de atención en salud
• Confirmar necesidad del servicio de salud del usuario 
• Hacer uso de los sistemas de información en salud
• Coordinar respuesta al usuario con el equipo de salud y políticas institucionales
• Promover el portafolio de servicios institucional
• Direccionar a la persona hacia los servicios solicitados</t>
  </si>
  <si>
    <t>MERCADO Y MERCADEO EN SALUD: - concepto de mercado, mercadeo social, estrategias
CLIENTE: - concepto, tipos, necesidades, mecanismos, expectativas
SATISFACCIÓN DEL CLIENTE: concepto, mecanismos de medición, métodos.
COMUNICACIÓN: concepto, principios, tipos, proceso, estrategias.
Necesidades Humanas: concepto, clasificación.
SERVICIO AL CLIENTE: concepto, ciclo del servicio, momentos de verdad, signos y síntomas de un mal servicio 
HUMANIZACIÓN EN EL SERVICIO concepto, principios, ética y bioética, resiliencia, cultura del servicio, metodologías de atención.
RELACIONES INTERPERSONALES: concepto, trabajo en equipo, manejo y solución de conflictos, autoestima, liderazgo y toma de decisiones
SISTEMAS DE INFORMACIÓN EN SALUD: concepto, importancia, tipos, características, usos, herramientas tecnológicas, sitios web.</t>
  </si>
  <si>
    <t>Aplicar los principios y normativa del sistema general de seguridad social en salud en la orientación a la persona.
• Promover mecanismos de participación en salud
• Cumplir con principios de calidad en la atención al usuario
• Confirmar tipo de aseguramiento del usuario
• Tener en cuenta derechos y deberes en la atención del usuario 
• Canalizar las solicitudes de los usuarios con el área correspondiente
• Direccionar al usuario en las rutas integrales de atención en salud 
• Orientar usuarios sobre políticas públicas del sector salud.
• Trabajar en equipo 
• Contribuir al buen clima organizacional</t>
  </si>
  <si>
    <t xml:space="preserve">PLANES DE BENEFICIOS: conceptos, herramientas digitales y generalidades
PAGOS COMPARTIDOS: conceptos, Normatividad, generalidades. Copagos, cuotas moderadoras, cuotas de recuperación
SISTEMA DE INFORMACIÓN DE ATENCIÓN AL USUARIO (SIAU)- (SAC): concepto, objetivos, estructura, normativa, funciones, herramientas, medición satisfacción </t>
  </si>
  <si>
    <t>• Describir las políticas institucionales de satisfacción de usuarios
• Aplicar metodologías de medición de satisfacción de usuarios
• Promover el uso de herramientas institucionales en las mediciones de satisfacción de usuarios
• Aplicar mecanismos de respuesta institucional
• Participar en el procedimiento de medición
• Valorar los resultados de la medición 
• Aplicar mejora continua en la satisfacción del usuario
• Participar en el proceso de respuesta institucional a los usuarios</t>
  </si>
  <si>
    <t>SATISFACCIÓN DEL USUARIO: concepto, metodologías, herramientas, normatividad,
SISTEMA DE INFORMACIÓN Y ATENCIÓN AL USUARIO: concepto, manejo de
petición quejas, reclamos sugerencias, informes técnicos.
PARTICIPACIÓN COMUNITARIA EN SALUD: Concepto, normatividad mecanismos, comités de participación, veedurías ciudadanas en salud, asociaciones de usuarios, defensor del paciente, otros mecanismos de participación</t>
  </si>
  <si>
    <t>• Describe la estructura y 
funcionamiento del Sistema de Salud en Colombia según normativa 
• Comprende los objetivos de las políticas en salud según contexto de aplicación
• Describe el portafolio de servicios teniendo en cuenta política institucional
• Identifica la estructura de las rutas integrales de atención en salud según normativa vigente
• Relaciona las redes integrales de atención en salud teniendo en cuenta los niveles de complejidad
• Clasifica necesidades humanas teniendo en cuenta tipo de cliente
• Comprende mecanismos de medición de satisfacción del cliente según política institucional</t>
  </si>
  <si>
    <t>• Aplica el ciclo del servicio durante la atención al usuario teniendo en cuenta momentos de verdad
• Brinda atención humanizada teniendo en cuenta necesidades y políticas institucionales
• Fomenta el trabajo en equipo teniendo en cuenta cultura del buen trato.
• Brinda respuesta al usuario teniendo en cuenta los sistemas de información en salud
• Promueve el uso de herramientas tecnológicas en salud teniendo en cuenta necesidades de información</t>
  </si>
  <si>
    <t>• Orienta al usuario según tipo de aseguramiento
• Promueve deberes y derechos en salud según tipo de aseguramiento
• Direcciona al usuario según plan de beneficios
• Informa al usuario sobre pagos compartidos de acuerdo con tipo de 
aseguramiento
• Cumple con el protocolo de atención al usuario según sistema de información institucional</t>
  </si>
  <si>
    <t>• Aplica metodologías de medición de satisfacción del usuario según 
delegación y política institucional
• Participa en el procedimiento de peticiones, quejas, reclamos y 
sugerencias teniendo en cuenta herramientas institucionales
• Promueve los mecanismos de participación comunitaria en salud</t>
  </si>
  <si>
    <t>ACTIVIDAD No. 1  
Analizar estructura y operatividad del sistema de salud en Colombia , según normatividad vigente</t>
  </si>
  <si>
    <t>ACTIVIDAD No. 2 
Aplicar políticas del sistema de salud colombiano durante la orientación a usuarios en instituciones de salud</t>
  </si>
  <si>
    <t>Evidencia de conocimiento:
1. Cuestionario sobre estructura y funcionamiento del sistema de salud colombiano.</t>
  </si>
  <si>
    <t>Evidencia de desempeño:
1. Lista de observación en talleres de simulación sobre orientación a usuarios en salud.
2. Lista de chequeo en sitio de práctica en ambientes reales</t>
  </si>
  <si>
    <t>Presentación magistral
Lecturas técnicas dirigidas
Video foro
Consultas en páginas web</t>
  </si>
  <si>
    <t>Presentación magistral
Juego de roles
Gamificación
Taller de simulación
Práctica institucional</t>
  </si>
  <si>
    <t>Profesionales del área de bienestar
Equipo ejecutor de la formación</t>
  </si>
  <si>
    <t>Profesionales según perfil descrito en el programa de formación</t>
  </si>
  <si>
    <t>Instructor competencia transversal</t>
  </si>
  <si>
    <t>PLANEACIÓN</t>
  </si>
  <si>
    <t>Identificar las condiciones del aseguramiento siguiendo normativa y protocolo institucional</t>
  </si>
  <si>
    <t>Procesar afiliaciones de acuerdo con normativa laboral y manual operativo</t>
  </si>
  <si>
    <t xml:space="preserve">1.  ANALIZAR LAS CONDICIONES SOCIOECONÓMICAS DE LA PERSONA PARA LA AFILIACIÓN SEGÚN NORMATIVA VIGENTE </t>
  </si>
  <si>
    <t>2. ORIENTAR AL USUARIO HACIA LA AFILIACIÓN AL SISTEMA GENERAL DE SEGURIDAD SOCIAL INTEGRAL TENIENDO EN CUENTA LAS CONDICIONES SOCIOECONÓMICAS</t>
  </si>
  <si>
    <t>3. AFILIAR AL USUARIO EN EL SISTEMA GENERAL DE SEGURIDAD SOCIAL INTEGRAL DE ACUERDO CON NORMATIVA VIGENTE</t>
  </si>
  <si>
    <t>4. REALIZAR ACCIONES DE MEJORA CONTINUA EN EL PROCESO DE AFILIACIÓN SEGÚN ORIENTACIONES INSTITUCIONALES Y POLÍTICA DE CALIDAD</t>
  </si>
  <si>
    <t>Utilizar herramientas informáticas de acuerdo con las necesidades de manejo de
información</t>
  </si>
  <si>
    <t>1. SELECCIONAR HERRAMIENTAS DE TECNOLOGÍAS DE LA INFORMACIÓN Y LA COMUNICACIÓN (TIC), DE ACUERDO CON LAS NECESIDADES IDENTIFICADAS</t>
  </si>
  <si>
    <t>2. USAR HERRAMIENTAS TIC, DE ACUERDO CON LOS REQUERIMIENTOS, MANUALES DE FUNCIONAMIENTO, PROCEDIMIENTOS Y ESTÁNDARES</t>
  </si>
  <si>
    <t>3. VERIFICAR LOS RESULTADOS OBTENIDOS, DE ACUERDO CON LOS REQUERIMIENTOS</t>
  </si>
  <si>
    <t>4. IMPLEMENTAR BUENAS PRÁCTICAS DE USO, DE ACUERDO CON LA TECNOLOGÍA EMPLEADA</t>
  </si>
  <si>
    <t>GENERAR HÁBITOS SALUDABLES DE VIDA MEDIANTE LA APLICACIÓN DE PROGRAMAS DE ACTIVIDAD FÍSICA EN LOS CONTEXTOS PRODUCTIVOS Y SOCIALES</t>
  </si>
  <si>
    <t>1. DESARROLLAR HABILIDADES PSICOMOTRICES EN EL CONTEXTO PRODUCTIVO Y SOCIA</t>
  </si>
  <si>
    <t>2. PRACTICAR HÁBITOS SALUDABLES MEDIANTE LA APLICACIÓN DE FUNDAMENTOS DE NUTRICIÓN E HIGIENE</t>
  </si>
  <si>
    <t>3. EJECUTAR ACTIVIDADES DE ACONDICIONAMIENTO FÍSICO ORIENTADAS HACIA EL MEJORAMIENTO DE LA CONDICIÓN FÍSICA EN LOS CONTEXTOS PRODUCTIVO Y SOCIAL</t>
  </si>
  <si>
    <t>4. IMPLEMENTAR UN PLAN DE ERGONOMÍA Y PAUSAS ACTIVAS SEGÚN LAS CARACTERÍSTICAS DE LA FUNCIÓN PRODUCTIVA</t>
  </si>
  <si>
    <t>• Reconocer la importancia del modelo de aseguramiento en Colombia
• Identificar la estructura y funcionamiento del Modelo de Aseguramiento 
• Identificar tipos y responsables del aseguramiento
• Identificar las etapas del proceso de afiliación en seguridad social
• Describir las condiciones para afiliación de las personas
• Comprender la importancia de la comunicación asertiva y efectiva
• Comprender la utilidad de la Clasificación socioeconómica
• Reconocer los mecanismos para identificar condiciones socioeconómicas de las personas
• Describir la importancia de los resultados de la clasificación</t>
  </si>
  <si>
    <t>• Modelo de Aseguramiento: Contexto general, evolución, estructura, funcionamiento, importancia, objetivos
• Proceso de Afiliación en Seguridad Social: concepto, normativa, estructura, tipos (salud, pensión, riesgos laborales y otros), beneficios, actores (EPS, ARL, Fondo de pensiones, Cajas de Compensación y otros)
• Comunicación: asertiva y efectiva, empatía, humanización, liderazgo, resiliencia
• Condiciones socioeconómicas: concepto, encuesta, variables, mecanismos aplicación y verificación, resultados</t>
  </si>
  <si>
    <t>• Comprende el funcionamiento del modelo de aseguramiento en Colombia de acuerdo con normativa vigente
• Describe las Etapas del proceso de afiliación en seguridad social de acuerdo normativa y protocolo institucional
• Reconoce los beneficios del aseguramiento según estructura del modelo
• Identifica las condiciones socioeconómicas del usuario a partir de los mecanismos institucionales
• Define el tipo de afiliación de la persona según condición socioeconómica</t>
  </si>
  <si>
    <t xml:space="preserve">Sistema General de Seguridad Social Integral: concepto, estructura, normativa, actores, fuentes de financiación, beneficios.
Afiliación al Sistema General de Seguridad Social Integral: concepto, subsistemas (salud, pensión y riesgos laborales, otros), proceso, normativa, requisitos, bases de datos,
beneficiarios, novedades.
Beneficios de la Afiliación: Régimen contributivo, subsidiado, especial y excepción: concepto, acceso, beneficiarios, prestaciones económicas, estrategias contra la pobreza.
Financiación de la Afiliación: concepto, fuentes por subsistema (salud, pensión, riesgos laborales, otros) Mecanismos de pagos (Planilla Integrada de liquidación de aportes), subsidios del estado, pagos compartidos.
Sistemas de información: conceptos, funciones de: SISPRO, RUAF, ADRESS, BDUA, Mi Seguridad Social, </t>
  </si>
  <si>
    <t>• Describir el funcionamiento del sistema general de seguridad social integral
• Establecer comunicación con el usuario
• Verificar las condiciones socioeconómicas del usuario a afiliar
• Ser empático en la comunicación con el usuario
• Informar sobre la documentación requerida para la afiliación del usuario y beneficiaros
• Informar al afiliado los beneficios y responsabilidades de la afiliación
• Comunicar los mecanismos de acceso a los beneficios de la afiliación.
• Explicar a los afiliados los diferentes mecanismos y formas de pago
• Asesorar a empleados sobre proceso de afiliación</t>
  </si>
  <si>
    <t>• Expone la operación del sistema general de seguridad social integral según normativa
• Describe el proceso de afiliación a los subsistemas del sistema general de seguridad social integral según normativa y protocolo institucional
• Informa al usuario sobre los beneficios y mecanismos de acceso de la afiliación de acuerdo con normativa vigente
• Comunica al usuario el resultado de la valoración socioeconómica cumpliendo principios de asertividad y respeto
• Asesora al usuario y empleadores sobre formas de liquidación de aportes a los subsistemas de acuerdo con normativa y tecnologías disponibles</t>
  </si>
  <si>
    <t>SUBSISTEMAS DEL SISTEMA GENERAL 
DE SEGURIDAD SOCIAL INTEGRAL: 
• SALUD: concepto, proceso, regímenes (contributivo, subsidiado, especial y excepción) normativa, afiliación, requisitos, beneficios, bases de datos, beneficiarios, novedades, financiación.
• PESIONES: concepto, proceso, regímenes (de ahorro individual, prima media y otros) normativa, afiliación, requisitos, beneficios, RUAF, beneficiarios, novedades, financiación.
• RIESGOS LABORALES: concepto, proceso, normativa, tipo de riesgo, afiliación al régimen contributivo, requisitos, beneficios, clasificación (Enfermedad o accidente de origen laboral), bases de datos, novedades, financiación.
Pagos de aportes: concepto, formatos (Planilla Integrada de liquidación de aportes), diligenciamiento, liquidación de aportes, novedades, tecnologías disponibles.
Redes de Prestación de Servicios de Salud: mecanismos de acceso, niveles de complejidad, autorizaciones, Acuerdos de voluntad, 
Plan de Beneficios: conceptos, en salud, pensiones y riesgos laborales, beneficios asistenciales y económicos, requisitos y condiciones de acceso, Beneficiarios, 
Sistemas de Información: consulta, registro, reportes, Informes técnicos: concepto, tipos, normas técnicas, contenido, responsables, bases de datos.</t>
  </si>
  <si>
    <t>• Definir el subsistema para afiliar al usuario
• Solicitar documentos para afiliación al subsistema
• Verificar completitud de los documentos para ingresar al sistema de afiliación
• Direccionar al usuario para el registro de información en el sistema de afiliación
• Registrar información en los aplicativos institucionales del sistema de afiliación
• Confirmar la afiliación del usuario en el sistema de salud
• Reportar novedades del proceso de afiliación
• Verificar trámite de novedades en las bases de datos
• Informar derechos y deberes de la afiliación
• Confirmar al afiliado las redes de prestación de servicios
• Asesorar afiliados y empleadores sobre liquidación de aportes y reportes de novedades
• Tramitar autorizaciones en salud
• Gestionar requerimiento de los afiliados
• Participar en la elaboración de informes técnicos requeridos</t>
  </si>
  <si>
    <t>• Verifica prerrequisitos para la afiliación al sistema general de seguridad social integral según normativa vigente
• Registra información del proceso de afiliación en los diferentes subsistemas según tecnologías disponible y procedimiento institucional
• Comunica criterios de negación al trámite solicitado por el usuario teniendo en cuenta principios de tolerancia y asertividad en la comunicación 
• Consulta en las bases de datos el estado de afiliación en los diferentes subsistemas según tecnologías disponibles
• Informa a los afiliados beneficios de la afiliación y mecanismos de acceso según normativa vigente
• Realiza liquidación de aportes teniendo en cuenta características de cada subsistema
• Realiza trámite de novedades según normativa y protocolo institucional</t>
  </si>
  <si>
    <t>Sistema de Calidad Institucional: concepto, objetivos, acciones correctivas y preventivas, formatos, plan de mejora, política institucional</t>
  </si>
  <si>
    <t>• Comprender la política de calidad institucional
• Diferenciar acciones preventivas y correctivas
• Cumplir con las acciones de mejora asignadas
• Reportar acciones ejecutadas en formatos institucionales</t>
  </si>
  <si>
    <t>• Cumple con las acciones de mejora en el proceso de afiliación según lineamiento institucional</t>
  </si>
  <si>
    <t>ACTIVIDAD No. 1.
Comprender el proceso de afiliación al Sistema de protección social en Colombia, según normativa.</t>
  </si>
  <si>
    <t>ACTIVIDAD No. 2 
Aplicar el proceso de afiliación al Sistema de Protección Social en Colombia según normativa y protocolo institucional.</t>
  </si>
  <si>
    <t>Evidencia de conocimiento:
1. Cuestionario sobre normatividad y etapas del proceso de afiliación al Sistema de Protección Social</t>
  </si>
  <si>
    <t>2. Taller con estudio de casos sobre procesos de afiliación al Sistema de Protección Social</t>
  </si>
  <si>
    <t>Evidencia de desempeño:
1. Lista de observación en talleres de simulación sobre procesos de afiliación al Sistema de Protección Social.
2. Lista de chequeo en sitio de práctica en escenarios reales sobre el proceso de afiliación
Evidencia de producto:
Lista de chequeo para cartilla didáctica sobre funcionamiento y beneficios de la afiliación al Sistema de Protección social</t>
  </si>
  <si>
    <t>Presentación magistral
Lecturas técnicas dirigidas
Video foro
Consultas en páginas web
Discusión guiada</t>
  </si>
  <si>
    <t>marcadores borrables
Portaminas 0.7
Repuestos portaminas 0.7
Cuaderno argollado grande
Lapiz rojo
Borrador de nata
Boligrafos negros
Resaltadores
Tabla planillera
Resma de papel tamaño carta</t>
  </si>
  <si>
    <t>EJECUCIÓN</t>
  </si>
  <si>
    <t xml:space="preserve">Establecer las condiciones para el acceso sin barreras a los servicios de salud a partir de normativa y principios éticos. </t>
  </si>
  <si>
    <t>Admitir personas al servicio según normativa de salud</t>
  </si>
  <si>
    <t>1.	RECONOCER CONDICIONES DE ASEGURAMIENTO DEL USUARIO PARA EL ACCESO A LOS SERVICIOS DE SALUD DE ACUERDO CON NORMATIVA.</t>
  </si>
  <si>
    <t>2. TRAMITAR LA ADMISIÓN DE LA PERSONA A LOS SERVICIOS DE SALUD SEGÚN OFERTA INSTITUCIONAL, ACUERDOS CONTRACTUALES Y NORMATIVA LEGAL VIGENTE</t>
  </si>
  <si>
    <t>3. VERIFICAR SOPORTES DE ATENCIÓN EN SALUD TENIENDO EN CUENTA ACUERDOS CONTRACTUALES, CONDICIONES DE ASEGURAMIENTO Y NORMATIVA</t>
  </si>
  <si>
    <t xml:space="preserve">Razonar cuantitativamente frente a situaciones susceptibles de ser abordadas de manera matemática en contextos laborales, sociales y personales </t>
  </si>
  <si>
    <t>1. IDENTIFICAR SITUACIONES PROBLEMÁTICAS ASOCIADAS A SUS NECESIDADES DE CONTEXTO APLICANDO PROCEDIMIENTOS MATEMÁTICOS</t>
  </si>
  <si>
    <t>2. PLANTEAR PROBLEMAS ARITMÉTICOS, GEOMÉTRICOS Y MÉTRICOS DE ACUERDO CON LOS CONTEXTOS PRODUCTIVO Y SOCIAL</t>
  </si>
  <si>
    <t>3. SOLUCIONAR PROBLEMAS DEL ENTORNO PRODUCTIVO Y SOCIAL APLICANDO PRINCIPIOS MATEMÁTICOS</t>
  </si>
  <si>
    <t>4. VERIFICAR LOS RESULTADOS DE LOS PROCEDIMIENTOS MATEMÁTICOS CONFORME CON LOS REQUERIMIENTOS DE LOS DIFERENTES CONTEXTOS</t>
  </si>
  <si>
    <t>Ejercer derechos fundamentales del trabajo en el marco de la constitución política y los convenios internacionales</t>
  </si>
  <si>
    <t>1. Reconocer el trabajo como factor de movilidad social y transformación vital con referencia a la fenomenología y a los
derechos fundamentales en el trabajo</t>
  </si>
  <si>
    <t>2. Valorar la importancia de la ciudadanía laboral con base en el estudio de los derechos humanos y fundamentales en el trabajo</t>
  </si>
  <si>
    <t>3. Practicar los derechos fundamentales en el trabajo de acuerdo con la Constitución Política y los Convenios Internacionales.</t>
  </si>
  <si>
    <t>4. Participar en acciones solidarias teniendo en cuenta el ejercicio de los derechos humanos, de los pueblos y de la naturaleza</t>
  </si>
  <si>
    <t>INTERACTUAR EN LENGUA INGLESA DE FORMA ORAL Y ESCRITA DENTRO DE CONTEXTOS SOCIALES Y LABORALES SEGÚN LOS CRITERIOS ESTABLECIDOS POR EL MARCO COMÚN EUROPEO DE REFERENCIA PARA LAS LENGUAS.</t>
  </si>
  <si>
    <t>1. COMPRENDER INFORMACIÓN BÁSICA ORAL Y ESCRITA EN INGLÉS ACERCA DE SÍ MISMO, DE LAS PERSONAS Y DE SU CONTEXTO INMEDIATO EN REALIDADES PRESENTES E HISTORIAS DE VIDA.</t>
  </si>
  <si>
    <t>2. DESCRIBIR A NIVEL BÁSICO, DE FORMA ORAL Y ESCRITA EN INGLÉS PERSONAS, SITUACIONES Y LUGARES DE ACUERDO CON SUS COSTUMBRES Y EXPERIENCIAS DE VIDA</t>
  </si>
  <si>
    <t>3. PARTICIPAR EN INTERCAMBIOS CONVERSACIONALES BÁSICOS EN FORMA ORAL Y ESCRITA EN INGLÉS EN DIFERENTES SITUACIONES SOCIALES TANTO EN LA COTIDIANIDAD COMO EN EXPERIENCIAS PASADAS</t>
  </si>
  <si>
    <t>• Identificar los principios de la comunicación asertiva. 
• Determinar la necesidad del usuario. 
• Identificar tipo de aseguramiento y características. 
• Identificar responsable de atención
• Comprender las condiciones de los acuerdos de voluntad y normatividad del sector.
• Apropiar el portafolio de servicios.
• Clasificar servicio requerido por el usuario.
• Comprender el procedimiento de admisión institucional.
• Comprender derechos de los usuarios asegurados.</t>
  </si>
  <si>
    <t>Tipos de aseguramiento en salud, por: 
• Condición de afiliados: Régimen contributivo, Régimen subsidiado, Régimen especial, Régimen de excepción, Población pobre no asegurada.
• Evento de atención: Accidente de tránsito, eventos catastróficos, Accidente o enfermedad de origen laboral, accidentes escolares, Plan de intervenciones colectivas PIC, Atención inicial de urgencias, Medicina prepagada, Población del INPEC. Otras pólizas.
Aseguradoras en salud: Concepto, funciones, responsabilidades. Planes de beneficio.
Portafolio de Servicios: concepto
Prestadores de servicios de salud; Concepto, funciones, responsabilidades, portafolio de servicios. 
Acuerdos de voluntad en salud: Concepto, normatividad, tipos de acuerdos, contenidos
Comprobación de derechos en salud: Concepto, importancia, sitios web de consulta.
Proceso de admisión: definición, etapas normatividad, soportes</t>
  </si>
  <si>
    <t>• Comprende las características y diferencias de tipos de aseguramiento en salud según normativa.
• Identifica condiciones de acceso a los servicios de salud de acuerdo con los tipos de aseguramiento
• Comprende los contenidos de acuerdos de voluntades a partir de la normatividad.
• Reconoce etapas de la admisión según protocolo institucional</t>
  </si>
  <si>
    <t>• Indagar motivo de consulta en el usuario.
• Ubicar tipo de usuario en el sistema de salud.
• Orientar al usuario no asegurado para el acceso a servicios de salud
• Comprobar disponibilidad del servicio requerido por el usuario
• Promover el portafolio de servicios institucional.
• Validar vigencia y contenido de acuerdos contractuales.
• Revisar requerimientos y trámites para autorizaciones.
• Gestionar las autorizaciones
• Diligenciar la información en formatos establecidos
• Direccionar al usuario al servicio requerido.
• Verificar apertura de la historia clínica.
• Comprobar datos básicos de identificación en historia clínica
• Organizar formatos de historia clínica
• Digitar información en el aplicativo institucional.
• Organizar soportes de la atención en salud.
• Garantizar la confidencialidad y custodia de la información</t>
  </si>
  <si>
    <t>Servicios de salud: Niveles de complejidad, Redes de servicios, Requisitos de habilitación. Agenda médica, programación.
Terminología médica. Usos, definiciones.
Sistemas de información: Softwares, Características, registros. 
Autorizaciones en servicios de salud. Normatividad, formatos, Calidad del dato en el registro.
Sistema de referencia y contra referencia. Concepto, normatividad, estructura, proceso, requisitos y soportes.
Historia clínica. Concepto, normatividad, formatos, responsables, interoperabilidad, registros, custodia y conservación, archivo, Protocolos institucionales.
Información: concepto, principios éticos, registro, calidad del dato, formatos, sistemas de información, archivo.</t>
  </si>
  <si>
    <t>• Realiza comprobación de derechos teniendo en cuenta condiciones de acceso y tecnologías disponibles
• Realiza el trámite de las autorizaciones teniendo en cuenta terminología médica, normatividad y herramientas tecnológicas disponibles.
• Activar el proceso de referencia y contrarreferencia según orden médica y procesos administrativos
• Canaliza al usuario a la red correspondiente en la prestación del servicio de acuerdo con comprobación de derechos.
• Gestiona la historia clínica teniendo en cuenta normativa y protocolo institucional.</t>
  </si>
  <si>
    <t>Codificación de servicios en salud. Concepto, normatividad, estructura.
Auditoria en salud: Concepto, Protocolos procedimientos, normatividad.
Informes técnicos. Tipos, estructura, contenidos.
Lenguaje técnico</t>
  </si>
  <si>
    <t>• Revisar soportes de la atención en salud.
• Comprobar calidad del dato en los diferentes registros
• Comprobar la completitud de los soportes
• Realizar ajustes a los soportes requeridos
• Organizar soportes pactados con aseguradoras
• Entregar soportes al área requerida
• Elaborar informes requeridos</t>
  </si>
  <si>
    <t>• Valida codificación de procedimientos en salud según normativa y estructura.
• Comprueba la completitud de los soportes de atención en salud teniendo en cuenta normativa y condiciones pactadas con el asegurador
• Entrega soportes teniendo en cuenta condiciones pactadas con las aseguradoras</t>
  </si>
  <si>
    <t>Presentación magistral
Juego de roles
Estudios de caso
Taller de simulación
Práctica institucional</t>
  </si>
  <si>
    <t>EVALUACIÓN</t>
  </si>
  <si>
    <t>Plantear estrategias para el acceso sin barreras a los servicios de salud durante el proceso de facturación de cobro y recaudo sin afectar el equilibrio financiero de las entidades del sector.</t>
  </si>
  <si>
    <t>1.	RECONOCER EL PROCESO DE FACTURACIÓN EN SALUD SEGÚN EL MARCO NORMATIVO Y POLÍTICAS INSTITUCIONALES.</t>
  </si>
  <si>
    <t>2.	LIQUIDAR SERVICIOS DE SALUD PRESTADOS SEGÚN NORMATIVA VIGENTE Y LINEAMIENTOS INSTITUCIONALES.</t>
  </si>
  <si>
    <t>3. VERIFICAR SOPORTES GENERADOS DE LA PRESTACIÓN DE SERVICIOS DE SALUD DE ACUERDO CON TIPO DE ASEGURAMIENTO, NORMAS TÉCNICAS Y LEGALES VIGENTES</t>
  </si>
  <si>
    <t>4. ALIMENTAR EL SISTEMA DE INFORMACIÓN DE FACTURACIÓN EN SALUD TENIENDO EN CUENTA TECNOLOGÍAS DISPONIBLES Y NORMATIVA VIGENTE</t>
  </si>
  <si>
    <t>Procesar el recaudo de caja de acuerdo con normativa y manual técnico</t>
  </si>
  <si>
    <t>Registrar información de acuerdo con normativa y procedimiento técnico.</t>
  </si>
  <si>
    <t>Proceso de Facturación: concepto, estructura, etapas, terminología, normatividad.
Manuales Tarifarios: concepto, tipos, estructura, codificación (CUPS, RIPS, CIE).
Contratación de servicios en Salud: concepto, tipos, contenidos, normativa
Aseguradores: concepto, tipos, funciones, beneficios, responsabilidades.</t>
  </si>
  <si>
    <t>Identificar la importancia del proceso de facturación en salud
Comprender la estructura y etapas de la facturación en salud
Comprender la terminología específica sobre facturación
Apropiar la normativa de la facturación en salud.
Analizar la estructura y contenido de manuales tarifarios en salud.
Identificar la utilidad de la contratación de servicios en salud en el proceso de facturación.
Establecer la importancia de las relaciones entre prestadores y aseguradores en la facturación en salud</t>
  </si>
  <si>
    <t>Apropia el alcance de la facturación en salud como proceso teniendo en cuenta la normatividad vigente
Describe la estructura de los manuales tarifarios a partir de sus características y objetivos
Comprende las diferencias entre los manuales tarifarios teniendo en cuenta la estructura.
Determina las relaciones entre aseguradores y prestadores de servicios de salud de acuerdo con el tipo de contratación</t>
  </si>
  <si>
    <t>Aseguramiento en salud: tipos, beneficios, soportes de atención, normatividad:
• condición de afiliados: Régimen contributivo, Régimen subsidiado, Régimen especial, Régimen de excepción, Población pobre no asegurada.
• Evento de atención: Accidente de tránsito, eventos catastróficos, Accidente o enfermedad de origen laboral, accidentes escolares, Plan de intervenciones colectivas PIC, Atención inicial de urgencias, Medicina prepagada, Población del INPEC. Otras pólizas.
Contratación: contenido, tarifas, soportes, condiciones
Historia clínica: contenidos, terminología médica, formatos y anexos, organización.
Manuales Tarifarios: usos y aplicación, codificación, liquidación de servicios.
Sistemas de Información: concepto, parametrización, condiciones básicas para liquidación, calidad del dato.
Pagos compartidos: liquidación, protocolos, 
Matemática: principios básicos, operaciones matemáticas básicas.</t>
  </si>
  <si>
    <t>• Clasificar el usuario en el sistema de salud
• Confirmar las condiciones de aseguramiento
• Revisar soportes de la atención en salud
• Organizar la historia clínica para liquidación
• Verificar acuerdos contractuales y normatividad
• Consultar el sistema de información
• Registrar los servicios de salud prestados
• Revisar la calidad del dato en el registro
• Verificar el registro de la prestación de servicios en el sistema de información
• Emplear manuales tarifarios para liquidación
• Realizar cálculos matemáticos requeridos
• Cuantificar los servicios de salud prestados
• Calcular los pagos compartidos
• Remitir informe de liquidación al área correspondiente</t>
  </si>
  <si>
    <t>Tipifica los tipos de usuario de acuerdo con condiciones de aseguramiento
Clasifica los soportes de la atención en salud según tipos de usuarios
Selecciona información de la historia clínica para la liquidación de servicios de salud teniendo en cuenta la terminología médica, principios éticos y normativa vigente
Valora la cuantía de los servicios de salud prestados en el sistema de información teniendo en cuenta el manuales tarifarios, términos contractuales y normativa vigente</t>
  </si>
  <si>
    <t>Soportes por tipo de aseguramiento: 
Contributivo - subsidiado: anexos técnicos: inconsistencia en bases de datos, reporte de atención inicial de urgencias, solicitud autorización de servicios de salud, respuesta a la 
solicitud, detalle de cargos, códigos de verificación.
Regímenes Especiales y de Excepción: 
concepto, características.
Historia clínica: formatos, epicrisis, descripción quirúrgica 
Reclamaciones por Evento: formatos, registros:
• accidentes de tránsito
• accidente o enfermedad de origen laboral
• eventos catastróficos
• accidentes escolares o culturales
• población privada de la libertad
• Otras pólizas</t>
  </si>
  <si>
    <t>• Revisar anexos técnicos y soportes de la atención en salud
• Comprobar trámite de las novedades en las bases de datos
• Revisar existencia de soportes de la historia clínica
• Confirmar calidad del dato en los soportes de atención en salud
• Tramitar los soportes de atención en salud pendientes o incompletos
• Revisar el estado de cuenta en la prestación de servicios o reclamaciones por evento
• Revisar el reporte de liquidación de los servicios prestados</t>
  </si>
  <si>
    <t>Confirma los soportes de la atención en salud según tipo de aseguramiento
Comprueba los servicios de salud prestados teniendo en cuenta los registros en la historia clínica
Tramita la completitud de los registros a partir de las inconsistencias en la historia clínica
Comprueba la calidad del dato en los registros de reclamaciones por eventos según normativa vigente</t>
  </si>
  <si>
    <t>Factura de venta: concepto, características, tipos, formato, normativa contable, entidades de control.
Contenido de la factura: concepto, datos (asegurador, prestador, usuario y servicios), 
Plan Único De Cuenta Hospitalaria: concepto, normativa, clasificación por servicios, niveles y codificación, Otros documentos contables (pagaré, nota debito y crédito, letras de cambio).
Sistemas de Información para la facturación en salud: concepto, estructura, parametrización, registros de la prestación de servicios (RIPS), codificación (CUPS), software 
institucional.
Informes: concepto, tipos (institucionales y de organismos de control) normas técnicas, registros.</t>
  </si>
  <si>
    <t>• Organizar los soportes para el registro de información
• Seleccionar la información requerida para el registro de información
• Confirmar códigos de la información a registrar
• Ingresar la información al sistema
• Verificar la calidad del dato
• Revisar los contenidos de la factura
• Generar la factura de venta
• Anexar la factura a los soportes organizados
• Elaborar informes
• Entregar los informes correspondientes</t>
  </si>
  <si>
    <t>• Elabora facturas de servicios de salud siguiendo procedimiento institucional y normativa
• Verifica los datos de la factura de teniendo en cuenta el asegurador, prestador, usuario y servicio
• Incorpora la factura en el paquete de cuenta de acuerdo con procedimiento y lineamientos institucionales
• Genera informe de facturación en salud teniendo en cuenta lineamientos institucionales y normativos</t>
  </si>
  <si>
    <t>Actividad No. 1
Apropiar el proceso de facturación,cobro y recaudo en salud según normatividad.</t>
  </si>
  <si>
    <t>Actividad No. 2
Contribuir en el proceso de facturación, cobro y recaudo promoviendo la accesibilidad sin barreras y la recuperación de recursos financieros en entidades de salud, según normativa y acuerdos de voluntad.</t>
  </si>
  <si>
    <t>Evidencia de conocimiento:
1. Cuestionario sobre normatividad del proceso de facturación de servicios de salud
2. Taller con estudio de casos sobre facturación, cobro y recaudo en la prestación de servicios en salud</t>
  </si>
  <si>
    <t>Evidencia de desempeño:
1. Lista de observación en talleres de simulación sobre proceso de facturación, cobro y recaudo de servicios de salud
2. Lista de chequeo en sitio de práctica en escenarios reales del proceso de facturación en salud
Evidencia de producto:
Informe con estrategias para acceso sin barreras a servicios de salud</t>
  </si>
  <si>
    <t>Presentación magistral
Lecturas técnicas dirigidas
Video foro
Consultas en páginas web
Discusión guiada
Talleres con estudios de caso</t>
  </si>
  <si>
    <t>Interactuar en lengua inglesa de forma oral y escrita dentro de contextos sociales y laborales según los criterios establecidos por el Marco Común Europeo de referencia para las lenguas.</t>
  </si>
  <si>
    <t>4. LLEVAR A CABO ACCIONES DE MEJORA RELACIONADAS CON EL INTERCAMBIO DE INFORMACIÓN BÁSICA EN INGLÉS, SOBRE SÍ MISMO, OTRAS PERSONAS, SU CONTEXTO INMEDIATO ASÍ COMO DE EXPERIENCIAS</t>
  </si>
  <si>
    <t>5. COMUNICARSE DE MANERA SENCILLA EN INGLÉS EN FORMA ORAL Y ESCRITA CON UN VISITANTE O COLEGA EN UN CONTEXTO LABORAL COTIDIANO</t>
  </si>
  <si>
    <t>6. PONER EN PRÁCTICA VOCABULARIO BÁSICO Y EXPRESIONES COMUNES DE SU ÁREA OCUPACIONAL EN CONTEXTOS ESPECÍFICOS DE SU TRABAJO POR MEDIO DEL USO DE FRASES SENCILLAS EN FORMA ORAL Y ESCRITA</t>
  </si>
  <si>
    <t>Evidencia de conocimiento:
Cuestionario sobre normatividad para el acceso a servicios de salud.
Evidencias de Desempeño:
Sustentación condiciones de acceso a servicios de salud según aseguramiento.
Evidencia de producto:
 Construir una  lista de chequeo donde  describan los diferentes tipos de barreras para que los usuarios accedan a los servicios de salud.</t>
  </si>
  <si>
    <t>Desarrollo de actividades colaborativas, estrategia lúdica para la socialización en el ambiente formativo.
Preguntas orientadoras</t>
  </si>
  <si>
    <r>
      <rPr>
        <b/>
        <sz val="10"/>
        <color theme="1"/>
        <rFont val="Calibri"/>
        <family val="2"/>
        <scheme val="minor"/>
      </rPr>
      <t>Actividad No. 1</t>
    </r>
    <r>
      <rPr>
        <sz val="10"/>
        <color theme="1"/>
        <rFont val="Calibri"/>
        <family val="2"/>
        <scheme val="minor"/>
      </rPr>
      <t xml:space="preserve">
Identificar condiciones del aseguramiento para el acceso a servicios de salud según normativa y acuerdos de voluntad</t>
    </r>
  </si>
  <si>
    <r>
      <rPr>
        <b/>
        <sz val="10"/>
        <color theme="1"/>
        <rFont val="Calibri"/>
        <family val="2"/>
        <scheme val="minor"/>
      </rPr>
      <t>Actividad No. 2</t>
    </r>
    <r>
      <rPr>
        <sz val="10"/>
        <color theme="1"/>
        <rFont val="Calibri"/>
        <family val="2"/>
        <scheme val="minor"/>
      </rPr>
      <t xml:space="preserve">
Describir  barreras en el acceso de los usuarios a los servicios de salud durante el proceso de admisiones.</t>
    </r>
  </si>
  <si>
    <r>
      <rPr>
        <b/>
        <sz val="10"/>
        <color theme="1"/>
        <rFont val="Calibri"/>
        <family val="2"/>
        <scheme val="minor"/>
      </rPr>
      <t>Actividad No. 1</t>
    </r>
    <r>
      <rPr>
        <sz val="10"/>
        <color theme="1"/>
        <rFont val="Calibri"/>
        <family val="2"/>
        <scheme val="minor"/>
      </rPr>
      <t xml:space="preserve">
Identificar condiciones del aseguramiento para el acceso a servicios de salud según normativa y acuerdos de voluntad.</t>
    </r>
  </si>
  <si>
    <t xml:space="preserve">Evidencias de Conocimiento:
Sustentaciones en plenaria de grupo descritas en la guía de aprendizaje.
Evidencias de Desempeño.
Talleres de simulación del proceso de admisión en servicios de salud
Evidencias de Producto:
Informe que describa el desarrollo de la práctica y las posibles barreras para el acceso a los servicios de salud donde participó.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</si>
</sst>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sz val="10"/>
      <color rgb="FF000000"/>
      <name val="Calibri"/>
      <family val="2"/>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theme="5" tint="0.39997558519241921"/>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indexed="64"/>
      </left>
      <right/>
      <top style="thin">
        <color auto="1"/>
      </top>
      <bottom style="thin">
        <color indexed="64"/>
      </bottom>
      <diagonal/>
    </border>
    <border>
      <left/>
      <right style="medium">
        <color indexed="64"/>
      </right>
      <top style="thin">
        <color auto="1"/>
      </top>
      <bottom style="thin">
        <color indexed="64"/>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000000"/>
      </right>
      <top style="thin">
        <color rgb="FF000000"/>
      </top>
      <bottom/>
      <diagonal/>
    </border>
    <border>
      <left style="thin">
        <color auto="1"/>
      </left>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auto="1"/>
      </right>
      <top/>
      <bottom style="thin">
        <color rgb="FF000000"/>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7">
    <xf numFmtId="0" fontId="0" fillId="0" borderId="0" xfId="0"/>
    <xf numFmtId="0" fontId="6" fillId="0" borderId="0" xfId="0" applyFont="1" applyAlignment="1">
      <alignment vertical="center" wrapText="1"/>
    </xf>
    <xf numFmtId="0" fontId="0" fillId="0" borderId="1" xfId="0" applyBorder="1"/>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5" xfId="0" applyFont="1" applyBorder="1" applyAlignment="1">
      <alignment horizontal="center" vertical="top" wrapText="1"/>
    </xf>
    <xf numFmtId="0" fontId="0" fillId="0" borderId="13" xfId="0" applyBorder="1" applyAlignment="1">
      <alignment horizontal="center" vertical="center"/>
    </xf>
    <xf numFmtId="0" fontId="0" fillId="0" borderId="13" xfId="0" applyBorder="1" applyAlignment="1">
      <alignment horizontal="center" vertical="center" wrapText="1"/>
    </xf>
    <xf numFmtId="0" fontId="10" fillId="0" borderId="0" xfId="0" applyFont="1" applyAlignment="1">
      <alignment horizontal="center" vertical="top" wrapText="1"/>
    </xf>
    <xf numFmtId="0" fontId="7" fillId="0" borderId="1" xfId="0" applyFont="1" applyBorder="1" applyAlignment="1">
      <alignment vertical="top" wrapText="1"/>
    </xf>
    <xf numFmtId="0" fontId="26" fillId="0" borderId="1" xfId="0" applyFont="1" applyBorder="1" applyAlignment="1">
      <alignment horizontal="left" vertical="top" wrapText="1"/>
    </xf>
    <xf numFmtId="0" fontId="7" fillId="0" borderId="1" xfId="0" applyFont="1" applyBorder="1" applyAlignment="1">
      <alignment horizontal="center" vertical="center"/>
    </xf>
    <xf numFmtId="0" fontId="27" fillId="0" borderId="1" xfId="0" applyFont="1" applyBorder="1" applyAlignment="1">
      <alignment vertical="center" wrapText="1"/>
    </xf>
    <xf numFmtId="1" fontId="7" fillId="0" borderId="1" xfId="0" applyNumberFormat="1" applyFont="1" applyBorder="1" applyAlignment="1">
      <alignment horizontal="center" vertical="center"/>
    </xf>
    <xf numFmtId="0" fontId="0" fillId="5" borderId="1" xfId="0" applyFill="1" applyBorder="1"/>
    <xf numFmtId="0" fontId="0" fillId="0" borderId="1" xfId="0" applyBorder="1" applyAlignment="1">
      <alignment vertical="top" wrapText="1"/>
    </xf>
    <xf numFmtId="0" fontId="27" fillId="0" borderId="33" xfId="0" applyFont="1" applyBorder="1" applyAlignment="1">
      <alignment horizontal="center" vertical="center" wrapText="1"/>
    </xf>
    <xf numFmtId="0" fontId="0" fillId="0" borderId="17" xfId="0" applyBorder="1" applyAlignment="1">
      <alignment horizontal="center" vertical="center" wrapText="1"/>
    </xf>
    <xf numFmtId="0" fontId="27" fillId="0" borderId="13" xfId="0" applyFont="1" applyBorder="1" applyAlignment="1">
      <alignment vertical="center" wrapText="1"/>
    </xf>
    <xf numFmtId="0" fontId="27" fillId="0" borderId="33" xfId="0" applyFont="1" applyBorder="1" applyAlignment="1">
      <alignment horizontal="left" vertical="center" wrapText="1"/>
    </xf>
    <xf numFmtId="0" fontId="27" fillId="0" borderId="38" xfId="0" applyFont="1" applyBorder="1" applyAlignment="1">
      <alignment horizontal="left" vertical="center" wrapText="1"/>
    </xf>
    <xf numFmtId="0" fontId="0" fillId="0" borderId="12" xfId="0" applyBorder="1" applyAlignment="1">
      <alignment vertical="center"/>
    </xf>
    <xf numFmtId="0" fontId="12" fillId="0" borderId="13" xfId="0" applyFont="1" applyBorder="1" applyAlignment="1">
      <alignment horizontal="left" vertical="top" wrapText="1"/>
    </xf>
    <xf numFmtId="0" fontId="12" fillId="0" borderId="34" xfId="0" applyFont="1" applyBorder="1" applyAlignment="1">
      <alignment horizontal="left" vertical="center"/>
    </xf>
    <xf numFmtId="0" fontId="26" fillId="0" borderId="13" xfId="0" applyFont="1" applyBorder="1" applyAlignment="1">
      <alignment vertical="top" wrapText="1"/>
    </xf>
    <xf numFmtId="0" fontId="26" fillId="0" borderId="1" xfId="0" applyFont="1" applyBorder="1" applyAlignment="1">
      <alignment vertical="top" wrapText="1"/>
    </xf>
    <xf numFmtId="0" fontId="27" fillId="0" borderId="16" xfId="0" applyFont="1" applyBorder="1" applyAlignment="1">
      <alignment vertical="center" wrapText="1"/>
    </xf>
    <xf numFmtId="0" fontId="0" fillId="6" borderId="1" xfId="0" applyFill="1" applyBorder="1"/>
    <xf numFmtId="0" fontId="0" fillId="6" borderId="3" xfId="0" applyFill="1" applyBorder="1" applyAlignment="1">
      <alignment horizontal="center" vertical="center" wrapText="1"/>
    </xf>
    <xf numFmtId="0" fontId="26" fillId="6" borderId="32" xfId="0" applyFont="1" applyFill="1" applyBorder="1" applyAlignment="1">
      <alignment horizontal="center" vertical="center" wrapText="1"/>
    </xf>
    <xf numFmtId="0" fontId="27" fillId="6" borderId="1" xfId="0" applyFont="1" applyFill="1" applyBorder="1" applyAlignment="1">
      <alignment vertical="center" wrapText="1"/>
    </xf>
    <xf numFmtId="0" fontId="0" fillId="6" borderId="1" xfId="0" applyFill="1" applyBorder="1" applyAlignment="1">
      <alignment vertical="top"/>
    </xf>
    <xf numFmtId="0" fontId="7" fillId="6" borderId="1" xfId="0" applyFont="1" applyFill="1" applyBorder="1" applyAlignment="1">
      <alignment vertical="top"/>
    </xf>
    <xf numFmtId="0" fontId="7" fillId="6" borderId="1" xfId="0" applyFont="1" applyFill="1" applyBorder="1" applyAlignment="1">
      <alignment horizontal="center" vertical="center"/>
    </xf>
    <xf numFmtId="0" fontId="7" fillId="6" borderId="1" xfId="0" applyFont="1" applyFill="1" applyBorder="1" applyAlignment="1">
      <alignment vertical="top" wrapText="1"/>
    </xf>
    <xf numFmtId="0" fontId="0" fillId="7" borderId="1" xfId="0" applyFill="1" applyBorder="1"/>
    <xf numFmtId="0" fontId="27" fillId="0" borderId="38" xfId="0" applyFont="1" applyBorder="1" applyAlignment="1">
      <alignment horizontal="center" vertical="center" wrapText="1"/>
    </xf>
    <xf numFmtId="0" fontId="7" fillId="0" borderId="1" xfId="0" applyFont="1" applyBorder="1" applyAlignment="1">
      <alignment horizontal="center" vertical="center" wrapText="1"/>
    </xf>
    <xf numFmtId="1" fontId="0" fillId="0" borderId="1" xfId="0" applyNumberFormat="1" applyBorder="1" applyAlignment="1">
      <alignment horizontal="center" vertical="center"/>
    </xf>
    <xf numFmtId="0" fontId="0" fillId="8" borderId="1" xfId="0" applyFill="1" applyBorder="1"/>
    <xf numFmtId="0" fontId="0" fillId="6" borderId="0" xfId="0" applyFill="1"/>
    <xf numFmtId="0" fontId="0" fillId="6" borderId="0" xfId="0" applyFill="1" applyAlignment="1">
      <alignment horizontal="center" vertical="center" wrapText="1"/>
    </xf>
    <xf numFmtId="0" fontId="26" fillId="6" borderId="0" xfId="0" applyFont="1" applyFill="1" applyAlignment="1">
      <alignment horizontal="center" vertical="center" wrapText="1"/>
    </xf>
    <xf numFmtId="0" fontId="27" fillId="6" borderId="0" xfId="0" applyFont="1" applyFill="1" applyAlignment="1">
      <alignment vertical="center" wrapText="1"/>
    </xf>
    <xf numFmtId="0" fontId="0" fillId="6" borderId="0" xfId="0" applyFill="1" applyAlignment="1">
      <alignment vertical="top"/>
    </xf>
    <xf numFmtId="0" fontId="7" fillId="6" borderId="0" xfId="0" applyFont="1" applyFill="1" applyAlignment="1">
      <alignment vertical="top"/>
    </xf>
    <xf numFmtId="0" fontId="7" fillId="6" borderId="0" xfId="0" applyFont="1" applyFill="1" applyAlignment="1">
      <alignment horizontal="center" vertical="center"/>
    </xf>
    <xf numFmtId="0" fontId="7" fillId="6" borderId="0" xfId="0" applyFont="1" applyFill="1" applyAlignment="1">
      <alignment vertical="top" wrapText="1"/>
    </xf>
    <xf numFmtId="0" fontId="27" fillId="0" borderId="44"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27" fillId="0" borderId="45" xfId="0" applyFont="1" applyBorder="1" applyAlignment="1">
      <alignment horizontal="center" vertical="center" wrapText="1"/>
    </xf>
    <xf numFmtId="0" fontId="10" fillId="0" borderId="10" xfId="0" applyFont="1" applyBorder="1" applyAlignment="1">
      <alignment horizontal="center" vertical="top" wrapText="1"/>
    </xf>
    <xf numFmtId="0" fontId="10" fillId="0" borderId="1" xfId="0" applyFont="1" applyBorder="1" applyAlignment="1">
      <alignment horizontal="center" vertical="top" wrapText="1"/>
    </xf>
    <xf numFmtId="0" fontId="10" fillId="0" borderId="11" xfId="0" applyFont="1" applyBorder="1" applyAlignment="1">
      <alignment horizontal="center" vertical="top" wrapText="1"/>
    </xf>
    <xf numFmtId="0" fontId="10" fillId="2" borderId="10"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1" xfId="0" applyFont="1" applyFill="1" applyBorder="1" applyAlignment="1">
      <alignment horizontal="center" vertical="top" wrapText="1"/>
    </xf>
    <xf numFmtId="0" fontId="10" fillId="0" borderId="30" xfId="0" applyFont="1" applyBorder="1" applyAlignment="1">
      <alignment horizontal="center" vertical="top" wrapText="1"/>
    </xf>
    <xf numFmtId="0" fontId="10" fillId="0" borderId="30" xfId="0" applyFont="1" applyBorder="1" applyAlignment="1">
      <alignment horizontal="center" vertical="top"/>
    </xf>
    <xf numFmtId="0" fontId="10" fillId="0" borderId="31" xfId="0" applyFont="1" applyBorder="1" applyAlignment="1">
      <alignment horizontal="center" vertical="top" wrapText="1"/>
    </xf>
    <xf numFmtId="0" fontId="10" fillId="0" borderId="28" xfId="0" applyFont="1" applyBorder="1" applyAlignment="1">
      <alignment horizontal="center" vertical="top" wrapText="1"/>
    </xf>
    <xf numFmtId="0" fontId="10" fillId="0" borderId="20" xfId="0" applyFont="1" applyBorder="1" applyAlignment="1">
      <alignment horizontal="center" vertical="top" wrapText="1"/>
    </xf>
    <xf numFmtId="0" fontId="10" fillId="0" borderId="29" xfId="0" applyFont="1" applyBorder="1" applyAlignment="1">
      <alignment horizontal="center" vertical="top" wrapText="1"/>
    </xf>
    <xf numFmtId="0" fontId="10" fillId="0" borderId="21" xfId="0" applyFont="1" applyBorder="1" applyAlignment="1">
      <alignment horizontal="center" vertical="top" wrapText="1"/>
    </xf>
    <xf numFmtId="0" fontId="10" fillId="0" borderId="14" xfId="0" applyFont="1" applyBorder="1" applyAlignment="1">
      <alignment horizontal="center" vertical="top" wrapText="1"/>
    </xf>
    <xf numFmtId="0" fontId="10" fillId="0" borderId="22" xfId="0" applyFont="1" applyBorder="1" applyAlignment="1">
      <alignment horizontal="center" vertical="top" wrapText="1"/>
    </xf>
    <xf numFmtId="0" fontId="10" fillId="0" borderId="23"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4"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5" xfId="0" applyFont="1" applyBorder="1" applyAlignment="1">
      <alignment horizontal="center" vertical="top"/>
    </xf>
    <xf numFmtId="0" fontId="10" fillId="2" borderId="28" xfId="0" applyFont="1" applyFill="1" applyBorder="1" applyAlignment="1">
      <alignment horizontal="center" vertical="top" wrapText="1"/>
    </xf>
    <xf numFmtId="0" fontId="10" fillId="2" borderId="20" xfId="0" applyFont="1" applyFill="1" applyBorder="1" applyAlignment="1">
      <alignment horizontal="center" vertical="top" wrapText="1"/>
    </xf>
    <xf numFmtId="0" fontId="10" fillId="2" borderId="29" xfId="0" applyFont="1" applyFill="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14" fontId="10" fillId="0" borderId="25" xfId="0" applyNumberFormat="1" applyFont="1" applyBorder="1" applyAlignment="1">
      <alignment horizontal="center" vertical="top" wrapText="1"/>
    </xf>
    <xf numFmtId="0" fontId="10" fillId="0" borderId="26" xfId="0" applyFont="1" applyBorder="1" applyAlignment="1">
      <alignment horizontal="center" vertical="top" wrapText="1"/>
    </xf>
    <xf numFmtId="0" fontId="10" fillId="0" borderId="27" xfId="0" applyFont="1" applyBorder="1" applyAlignment="1">
      <alignment horizontal="center"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37" xfId="0" applyFont="1" applyBorder="1" applyAlignment="1">
      <alignment horizontal="center" vertical="center" wrapText="1"/>
    </xf>
    <xf numFmtId="0" fontId="0" fillId="0" borderId="15" xfId="0" applyBorder="1" applyAlignment="1">
      <alignment horizontal="center" vertical="center" wrapText="1"/>
    </xf>
    <xf numFmtId="0" fontId="0" fillId="0" borderId="39" xfId="0" applyBorder="1" applyAlignment="1">
      <alignment horizontal="center" vertical="center" wrapText="1"/>
    </xf>
    <xf numFmtId="0" fontId="0" fillId="0" borderId="17"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43" xfId="0" applyBorder="1" applyAlignment="1">
      <alignment horizontal="center"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2" xfId="0" applyFont="1" applyBorder="1" applyAlignment="1">
      <alignment horizontal="center" vertical="center"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5" xfId="0" applyFont="1" applyBorder="1" applyAlignment="1">
      <alignment horizontal="center" vertical="center"/>
    </xf>
    <xf numFmtId="0" fontId="24" fillId="0" borderId="14" xfId="0" applyFont="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14" fillId="0" borderId="1" xfId="0" applyFont="1" applyBorder="1" applyAlignment="1">
      <alignment horizontal="left" vertical="center" wrapText="1"/>
    </xf>
    <xf numFmtId="0" fontId="14" fillId="0" borderId="12" xfId="0" applyFont="1" applyBorder="1" applyAlignment="1">
      <alignment horizontal="left" vertical="center" wrapText="1"/>
    </xf>
    <xf numFmtId="0" fontId="14" fillId="0" borderId="20" xfId="0" applyFont="1" applyBorder="1" applyAlignment="1">
      <alignment horizontal="left" vertical="center" wrapText="1"/>
    </xf>
    <xf numFmtId="0" fontId="14" fillId="0" borderId="13"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24" fillId="0" borderId="12" xfId="0" applyFont="1" applyBorder="1" applyAlignment="1">
      <alignment horizontal="center" vertical="center"/>
    </xf>
    <xf numFmtId="0" fontId="24" fillId="0" borderId="20" xfId="0" applyFont="1" applyBorder="1" applyAlignment="1">
      <alignment horizontal="center" vertical="center"/>
    </xf>
    <xf numFmtId="0" fontId="24" fillId="0" borderId="13"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showGridLines="0" tabSelected="1" topLeftCell="A15" zoomScale="60" zoomScaleNormal="60" zoomScaleSheetLayoutView="55" zoomScalePageLayoutView="55" workbookViewId="0">
      <pane xSplit="3" ySplit="3" topLeftCell="J46" activePane="bottomRight" state="frozen"/>
      <selection activeCell="A15" sqref="A15"/>
      <selection pane="topRight" activeCell="D15" sqref="D15"/>
      <selection pane="bottomLeft" activeCell="A18" sqref="A18"/>
      <selection pane="bottomRight" activeCell="Q45" sqref="Q45"/>
    </sheetView>
  </sheetViews>
  <sheetFormatPr baseColWidth="10" defaultColWidth="11.42578125" defaultRowHeight="15" x14ac:dyDescent="0.25"/>
  <cols>
    <col min="1" max="1" width="18" customWidth="1"/>
    <col min="2" max="2" width="21.28515625" customWidth="1"/>
    <col min="3" max="3" width="32.140625" customWidth="1"/>
    <col min="4" max="4" width="49.5703125" customWidth="1"/>
    <col min="5" max="5" width="66.5703125" customWidth="1"/>
    <col min="6" max="6" width="60.85546875" customWidth="1"/>
    <col min="7" max="7" width="54.7109375" customWidth="1"/>
    <col min="8" max="8" width="29.5703125" customWidth="1"/>
    <col min="9" max="9" width="25.28515625" customWidth="1"/>
    <col min="10" max="10" width="26" customWidth="1"/>
    <col min="11" max="11" width="48.28515625" customWidth="1"/>
    <col min="12" max="12" width="22.42578125" customWidth="1"/>
    <col min="13" max="13" width="59.85546875" customWidth="1"/>
    <col min="14" max="14" width="16" customWidth="1"/>
    <col min="15" max="15" width="19.42578125" customWidth="1"/>
    <col min="16" max="16" width="21.85546875" customWidth="1"/>
  </cols>
  <sheetData>
    <row r="1" spans="1:25" ht="50.25" customHeight="1" x14ac:dyDescent="0.25">
      <c r="A1" s="91"/>
      <c r="B1" s="91"/>
      <c r="C1" s="91"/>
      <c r="D1" s="91"/>
      <c r="E1" s="91"/>
      <c r="F1" s="91"/>
      <c r="G1" s="91"/>
      <c r="H1" s="91"/>
      <c r="I1" s="91"/>
      <c r="J1" s="91"/>
      <c r="K1" s="91"/>
      <c r="L1" s="91"/>
      <c r="M1" s="91"/>
      <c r="N1" s="91"/>
      <c r="O1" s="91"/>
      <c r="P1" s="20" t="s">
        <v>77</v>
      </c>
    </row>
    <row r="2" spans="1:25" ht="50.25" customHeight="1" x14ac:dyDescent="0.25">
      <c r="A2" s="91"/>
      <c r="B2" s="91"/>
      <c r="C2" s="91"/>
      <c r="D2" s="91"/>
      <c r="E2" s="91"/>
      <c r="F2" s="91"/>
      <c r="G2" s="91"/>
      <c r="H2" s="91"/>
      <c r="I2" s="91"/>
      <c r="J2" s="91"/>
      <c r="K2" s="91"/>
      <c r="L2" s="91"/>
      <c r="M2" s="91"/>
      <c r="N2" s="91"/>
      <c r="O2" s="91"/>
      <c r="P2" s="21" t="s">
        <v>28</v>
      </c>
    </row>
    <row r="3" spans="1:25" ht="50.25" customHeight="1" x14ac:dyDescent="0.25">
      <c r="A3" s="92" t="s">
        <v>0</v>
      </c>
      <c r="B3" s="92"/>
      <c r="C3" s="92"/>
      <c r="D3" s="92"/>
      <c r="E3" s="92"/>
      <c r="F3" s="92"/>
      <c r="G3" s="92"/>
      <c r="H3" s="92"/>
      <c r="I3" s="92"/>
      <c r="J3" s="92"/>
      <c r="K3" s="92"/>
      <c r="L3" s="92"/>
      <c r="M3" s="92"/>
      <c r="N3" s="92"/>
      <c r="O3" s="92"/>
      <c r="P3" s="92"/>
    </row>
    <row r="4" spans="1:25" ht="50.25" customHeight="1" thickBot="1" x14ac:dyDescent="0.3">
      <c r="A4" s="92" t="s">
        <v>1</v>
      </c>
      <c r="B4" s="92"/>
      <c r="C4" s="92"/>
      <c r="D4" s="92"/>
      <c r="E4" s="92"/>
      <c r="F4" s="92"/>
      <c r="G4" s="92"/>
      <c r="H4" s="92"/>
      <c r="I4" s="92"/>
      <c r="J4" s="92"/>
      <c r="K4" s="92"/>
      <c r="L4" s="92"/>
      <c r="M4" s="92"/>
      <c r="N4" s="92"/>
      <c r="O4" s="92"/>
      <c r="P4" s="92"/>
    </row>
    <row r="5" spans="1:25" ht="60" customHeight="1" x14ac:dyDescent="0.25">
      <c r="A5" s="93" t="s">
        <v>2</v>
      </c>
      <c r="B5" s="94"/>
      <c r="C5" s="94"/>
      <c r="D5" s="95"/>
      <c r="E5" s="96">
        <v>45545</v>
      </c>
      <c r="F5" s="97"/>
      <c r="G5" s="97"/>
      <c r="H5" s="97"/>
      <c r="I5" s="97"/>
      <c r="J5" s="97"/>
      <c r="K5" s="97"/>
      <c r="L5" s="97"/>
      <c r="M5" s="97"/>
      <c r="N5" s="97"/>
      <c r="O5" s="97"/>
      <c r="P5" s="98"/>
      <c r="Q5" s="1"/>
      <c r="R5" s="1"/>
      <c r="S5" s="1"/>
      <c r="T5" s="1"/>
      <c r="U5" s="1"/>
      <c r="V5" s="1"/>
      <c r="W5" s="1"/>
      <c r="X5" s="1"/>
      <c r="Y5" s="1"/>
    </row>
    <row r="6" spans="1:25" ht="60" customHeight="1" x14ac:dyDescent="0.25">
      <c r="A6" s="66" t="s">
        <v>3</v>
      </c>
      <c r="B6" s="67"/>
      <c r="C6" s="67"/>
      <c r="D6" s="68"/>
      <c r="E6" s="75" t="s">
        <v>79</v>
      </c>
      <c r="F6" s="76"/>
      <c r="G6" s="76"/>
      <c r="H6" s="76"/>
      <c r="I6" s="76"/>
      <c r="J6" s="76"/>
      <c r="K6" s="76"/>
      <c r="L6" s="76"/>
      <c r="M6" s="76"/>
      <c r="N6" s="76"/>
      <c r="O6" s="76"/>
      <c r="P6" s="77"/>
      <c r="Q6" s="1"/>
      <c r="R6" s="1"/>
      <c r="S6" s="1"/>
      <c r="T6" s="1"/>
      <c r="U6" s="1"/>
      <c r="V6" s="1"/>
      <c r="W6" s="1"/>
      <c r="X6" s="1"/>
      <c r="Y6" s="1"/>
    </row>
    <row r="7" spans="1:25" ht="60" customHeight="1" x14ac:dyDescent="0.25">
      <c r="A7" s="66" t="s">
        <v>4</v>
      </c>
      <c r="B7" s="67"/>
      <c r="C7" s="67"/>
      <c r="D7" s="68"/>
      <c r="E7" s="75" t="s">
        <v>80</v>
      </c>
      <c r="F7" s="76"/>
      <c r="G7" s="76"/>
      <c r="H7" s="76"/>
      <c r="I7" s="76"/>
      <c r="J7" s="76"/>
      <c r="K7" s="76"/>
      <c r="L7" s="76"/>
      <c r="M7" s="76"/>
      <c r="N7" s="76"/>
      <c r="O7" s="76"/>
      <c r="P7" s="77"/>
      <c r="Q7" s="1"/>
      <c r="R7" s="1"/>
      <c r="S7" s="1"/>
      <c r="T7" s="1"/>
      <c r="U7" s="1"/>
      <c r="V7" s="1"/>
      <c r="W7" s="1"/>
      <c r="X7" s="1"/>
      <c r="Y7" s="1"/>
    </row>
    <row r="8" spans="1:25" ht="60" customHeight="1" x14ac:dyDescent="0.25">
      <c r="A8" s="66" t="s">
        <v>5</v>
      </c>
      <c r="B8" s="67"/>
      <c r="C8" s="67"/>
      <c r="D8" s="68"/>
      <c r="E8" s="75" t="s">
        <v>81</v>
      </c>
      <c r="F8" s="76"/>
      <c r="G8" s="76"/>
      <c r="H8" s="76"/>
      <c r="I8" s="76"/>
      <c r="J8" s="76"/>
      <c r="K8" s="76"/>
      <c r="L8" s="76"/>
      <c r="M8" s="76"/>
      <c r="N8" s="76"/>
      <c r="O8" s="76"/>
      <c r="P8" s="77"/>
      <c r="Q8" s="1"/>
      <c r="R8" s="1"/>
      <c r="S8" s="1"/>
      <c r="T8" s="1"/>
      <c r="U8" s="1"/>
      <c r="V8" s="1"/>
      <c r="W8" s="1"/>
      <c r="X8" s="1"/>
      <c r="Y8" s="1"/>
    </row>
    <row r="9" spans="1:25" ht="60" customHeight="1" x14ac:dyDescent="0.25">
      <c r="A9" s="69" t="s">
        <v>6</v>
      </c>
      <c r="B9" s="70"/>
      <c r="C9" s="70"/>
      <c r="D9" s="71"/>
      <c r="E9" s="88" t="s">
        <v>82</v>
      </c>
      <c r="F9" s="89"/>
      <c r="G9" s="89"/>
      <c r="H9" s="89"/>
      <c r="I9" s="89"/>
      <c r="J9" s="89"/>
      <c r="K9" s="89"/>
      <c r="L9" s="89"/>
      <c r="M9" s="89"/>
      <c r="N9" s="89"/>
      <c r="O9" s="89"/>
      <c r="P9" s="90"/>
      <c r="Q9" s="1"/>
      <c r="R9" s="1"/>
      <c r="S9" s="1"/>
      <c r="T9" s="1"/>
      <c r="U9" s="1"/>
      <c r="V9" s="1"/>
      <c r="W9" s="1"/>
      <c r="X9" s="1"/>
      <c r="Y9" s="1"/>
    </row>
    <row r="10" spans="1:25" ht="60" customHeight="1" x14ac:dyDescent="0.25">
      <c r="A10" s="66" t="s">
        <v>7</v>
      </c>
      <c r="B10" s="67"/>
      <c r="C10" s="67"/>
      <c r="D10" s="68"/>
      <c r="E10" s="75">
        <v>3107259</v>
      </c>
      <c r="F10" s="76"/>
      <c r="G10" s="76"/>
      <c r="H10" s="76"/>
      <c r="I10" s="76"/>
      <c r="J10" s="76"/>
      <c r="K10" s="76"/>
      <c r="L10" s="76"/>
      <c r="M10" s="76"/>
      <c r="N10" s="76"/>
      <c r="O10" s="76"/>
      <c r="P10" s="77"/>
      <c r="Q10" s="1"/>
      <c r="R10" s="1"/>
      <c r="S10" s="1"/>
      <c r="T10" s="1"/>
      <c r="U10" s="1"/>
      <c r="V10" s="1"/>
      <c r="W10" s="1"/>
      <c r="X10" s="1"/>
      <c r="Y10" s="1"/>
    </row>
    <row r="11" spans="1:25" ht="60" customHeight="1" thickBot="1" x14ac:dyDescent="0.3">
      <c r="A11" s="78" t="s">
        <v>8</v>
      </c>
      <c r="B11" s="79"/>
      <c r="C11" s="79"/>
      <c r="D11" s="80"/>
      <c r="E11" s="22"/>
      <c r="F11" s="22"/>
      <c r="G11" s="22"/>
      <c r="H11" s="72" t="s">
        <v>83</v>
      </c>
      <c r="I11" s="73"/>
      <c r="J11" s="73"/>
      <c r="K11" s="73"/>
      <c r="L11" s="73"/>
      <c r="M11" s="73"/>
      <c r="N11" s="72" t="s">
        <v>84</v>
      </c>
      <c r="O11" s="72"/>
      <c r="P11" s="74"/>
      <c r="Q11" s="1"/>
      <c r="R11" s="1"/>
      <c r="S11" s="1"/>
      <c r="T11" s="1"/>
      <c r="U11" s="1"/>
      <c r="V11" s="1"/>
      <c r="W11" s="1"/>
      <c r="X11" s="1"/>
      <c r="Y11" s="1"/>
    </row>
    <row r="12" spans="1:25" ht="60" customHeight="1" thickBot="1" x14ac:dyDescent="0.3">
      <c r="A12" s="81"/>
      <c r="B12" s="82"/>
      <c r="C12" s="82"/>
      <c r="D12" s="83"/>
      <c r="E12" s="22"/>
      <c r="F12" s="22"/>
      <c r="G12" s="22"/>
      <c r="H12" s="87" t="s">
        <v>9</v>
      </c>
      <c r="I12" s="87"/>
      <c r="J12" s="87"/>
      <c r="K12" s="87"/>
      <c r="L12" s="87"/>
      <c r="M12" s="87"/>
      <c r="N12" s="85" t="s">
        <v>10</v>
      </c>
      <c r="O12" s="85"/>
      <c r="P12" s="86"/>
      <c r="Q12" s="1"/>
      <c r="R12" s="1"/>
      <c r="S12" s="1"/>
      <c r="T12" s="1"/>
      <c r="U12" s="1"/>
      <c r="V12" s="1"/>
      <c r="W12" s="1"/>
      <c r="X12" s="1"/>
      <c r="Y12" s="1"/>
    </row>
    <row r="13" spans="1:25" ht="60" customHeight="1" thickBot="1" x14ac:dyDescent="0.3">
      <c r="A13" s="81"/>
      <c r="B13" s="82"/>
      <c r="C13" s="82"/>
      <c r="D13" s="83"/>
      <c r="E13" s="22"/>
      <c r="F13" s="22"/>
      <c r="G13" s="22"/>
      <c r="H13" s="87" t="s">
        <v>9</v>
      </c>
      <c r="I13" s="87"/>
      <c r="J13" s="87"/>
      <c r="K13" s="87"/>
      <c r="L13" s="87"/>
      <c r="M13" s="87"/>
      <c r="N13" s="85" t="s">
        <v>10</v>
      </c>
      <c r="O13" s="85"/>
      <c r="P13" s="86"/>
      <c r="Q13" s="1"/>
      <c r="R13" s="1"/>
      <c r="S13" s="1"/>
      <c r="T13" s="1"/>
      <c r="U13" s="1"/>
      <c r="V13" s="1"/>
      <c r="W13" s="1"/>
      <c r="X13" s="1"/>
      <c r="Y13" s="1"/>
    </row>
    <row r="14" spans="1:25" ht="60" customHeight="1" thickBot="1" x14ac:dyDescent="0.3">
      <c r="A14" s="84"/>
      <c r="B14" s="85"/>
      <c r="C14" s="85"/>
      <c r="D14" s="86"/>
      <c r="E14" s="19"/>
      <c r="F14" s="19"/>
      <c r="G14" s="19"/>
      <c r="H14" s="87" t="s">
        <v>9</v>
      </c>
      <c r="I14" s="87"/>
      <c r="J14" s="87"/>
      <c r="K14" s="87"/>
      <c r="L14" s="87"/>
      <c r="M14" s="87"/>
      <c r="N14" s="85" t="s">
        <v>10</v>
      </c>
      <c r="O14" s="85"/>
      <c r="P14" s="86"/>
      <c r="Q14" s="1"/>
      <c r="R14" s="1"/>
      <c r="S14" s="1"/>
      <c r="T14" s="1"/>
      <c r="U14" s="1"/>
      <c r="V14" s="1"/>
      <c r="W14" s="1"/>
      <c r="X14" s="1"/>
      <c r="Y14" s="1"/>
    </row>
    <row r="16" spans="1:25" s="10" customFormat="1" ht="47.1" customHeight="1" x14ac:dyDescent="0.25">
      <c r="A16" s="99" t="s">
        <v>11</v>
      </c>
      <c r="B16" s="101" t="s">
        <v>12</v>
      </c>
      <c r="C16" s="103" t="s">
        <v>13</v>
      </c>
      <c r="D16" s="99" t="s">
        <v>14</v>
      </c>
      <c r="E16" s="99" t="s">
        <v>75</v>
      </c>
      <c r="F16" s="99" t="s">
        <v>76</v>
      </c>
      <c r="G16" s="99" t="s">
        <v>15</v>
      </c>
      <c r="H16" s="99" t="s">
        <v>16</v>
      </c>
      <c r="I16" s="101" t="s">
        <v>17</v>
      </c>
      <c r="J16" s="101"/>
      <c r="K16" s="99" t="s">
        <v>18</v>
      </c>
      <c r="L16" s="101" t="s">
        <v>19</v>
      </c>
      <c r="M16" s="101" t="s">
        <v>20</v>
      </c>
      <c r="N16" s="101"/>
      <c r="O16" s="101"/>
      <c r="P16" s="102" t="s">
        <v>21</v>
      </c>
    </row>
    <row r="17" spans="1:16" s="10" customFormat="1" ht="49.5" customHeight="1" thickBot="1" x14ac:dyDescent="0.3">
      <c r="A17" s="100"/>
      <c r="B17" s="101"/>
      <c r="C17" s="104"/>
      <c r="D17" s="100"/>
      <c r="E17" s="100"/>
      <c r="F17" s="100"/>
      <c r="G17" s="100"/>
      <c r="H17" s="100"/>
      <c r="I17" s="9" t="s">
        <v>22</v>
      </c>
      <c r="J17" s="9" t="s">
        <v>23</v>
      </c>
      <c r="K17" s="100"/>
      <c r="L17" s="101"/>
      <c r="M17" s="11" t="s">
        <v>24</v>
      </c>
      <c r="N17" s="11" t="s">
        <v>25</v>
      </c>
      <c r="O17" s="11" t="s">
        <v>26</v>
      </c>
      <c r="P17" s="102"/>
    </row>
    <row r="18" spans="1:16" ht="203.25" customHeight="1" thickBot="1" x14ac:dyDescent="0.3">
      <c r="A18" s="28" t="s">
        <v>85</v>
      </c>
      <c r="B18" s="35" t="s">
        <v>86</v>
      </c>
      <c r="C18" s="37" t="s">
        <v>86</v>
      </c>
      <c r="D18" s="36" t="s">
        <v>87</v>
      </c>
      <c r="E18" s="3"/>
      <c r="F18" s="3"/>
      <c r="G18" s="24" t="s">
        <v>89</v>
      </c>
      <c r="H18" s="23" t="s">
        <v>88</v>
      </c>
      <c r="I18" s="25">
        <v>40</v>
      </c>
      <c r="J18" s="25">
        <v>8</v>
      </c>
      <c r="K18" s="23" t="s">
        <v>90</v>
      </c>
      <c r="L18" s="23" t="s">
        <v>91</v>
      </c>
      <c r="M18" s="23" t="s">
        <v>92</v>
      </c>
      <c r="N18" s="23" t="s">
        <v>93</v>
      </c>
      <c r="O18" s="23" t="s">
        <v>129</v>
      </c>
      <c r="P18" s="23" t="s">
        <v>94</v>
      </c>
    </row>
    <row r="19" spans="1:16" ht="300" customHeight="1" x14ac:dyDescent="0.25">
      <c r="A19" s="28" t="s">
        <v>85</v>
      </c>
      <c r="B19" s="111" t="s">
        <v>110</v>
      </c>
      <c r="C19" s="108" t="s">
        <v>95</v>
      </c>
      <c r="D19" s="38" t="s">
        <v>96</v>
      </c>
      <c r="E19" s="39" t="s">
        <v>112</v>
      </c>
      <c r="F19" s="39" t="s">
        <v>111</v>
      </c>
      <c r="G19" s="39" t="s">
        <v>119</v>
      </c>
      <c r="H19" s="23" t="s">
        <v>123</v>
      </c>
      <c r="I19" s="25">
        <v>71</v>
      </c>
      <c r="J19" s="27">
        <f>+((77*40%))*20%</f>
        <v>6.16</v>
      </c>
      <c r="K19" s="23" t="s">
        <v>125</v>
      </c>
      <c r="L19" s="23" t="s">
        <v>127</v>
      </c>
      <c r="M19" s="23" t="s">
        <v>92</v>
      </c>
      <c r="N19" s="4"/>
      <c r="O19" s="23" t="s">
        <v>130</v>
      </c>
      <c r="P19" s="4"/>
    </row>
    <row r="20" spans="1:16" ht="188.25" customHeight="1" x14ac:dyDescent="0.25">
      <c r="A20" s="28" t="s">
        <v>85</v>
      </c>
      <c r="B20" s="112"/>
      <c r="C20" s="109"/>
      <c r="D20" s="38" t="s">
        <v>97</v>
      </c>
      <c r="E20" s="39" t="s">
        <v>114</v>
      </c>
      <c r="F20" s="39" t="s">
        <v>113</v>
      </c>
      <c r="G20" s="39" t="s">
        <v>120</v>
      </c>
      <c r="H20" s="23" t="s">
        <v>124</v>
      </c>
      <c r="I20" s="27">
        <v>35</v>
      </c>
      <c r="J20" s="27">
        <f>+((38*40%))*20%</f>
        <v>3.0400000000000005</v>
      </c>
      <c r="K20" s="23" t="s">
        <v>126</v>
      </c>
      <c r="L20" s="23" t="s">
        <v>128</v>
      </c>
      <c r="M20" s="23" t="s">
        <v>92</v>
      </c>
      <c r="N20" s="4"/>
      <c r="O20" s="23" t="s">
        <v>130</v>
      </c>
      <c r="P20" s="4"/>
    </row>
    <row r="21" spans="1:16" ht="144" customHeight="1" x14ac:dyDescent="0.25">
      <c r="A21" s="28" t="s">
        <v>85</v>
      </c>
      <c r="B21" s="112"/>
      <c r="C21" s="109"/>
      <c r="D21" s="38" t="s">
        <v>98</v>
      </c>
      <c r="E21" s="39" t="s">
        <v>116</v>
      </c>
      <c r="F21" s="39" t="s">
        <v>115</v>
      </c>
      <c r="G21" s="39" t="s">
        <v>121</v>
      </c>
      <c r="H21" s="23" t="s">
        <v>124</v>
      </c>
      <c r="I21" s="27">
        <v>36</v>
      </c>
      <c r="J21" s="27">
        <f>+((39*40%))*20%</f>
        <v>3.1200000000000006</v>
      </c>
      <c r="K21" s="23" t="s">
        <v>126</v>
      </c>
      <c r="L21" s="23" t="s">
        <v>128</v>
      </c>
      <c r="M21" s="23" t="s">
        <v>92</v>
      </c>
      <c r="N21" s="4"/>
      <c r="O21" s="23" t="s">
        <v>130</v>
      </c>
      <c r="P21" s="4"/>
    </row>
    <row r="22" spans="1:16" ht="153" customHeight="1" thickBot="1" x14ac:dyDescent="0.3">
      <c r="A22" s="28" t="s">
        <v>85</v>
      </c>
      <c r="B22" s="112"/>
      <c r="C22" s="110"/>
      <c r="D22" s="38" t="s">
        <v>99</v>
      </c>
      <c r="E22" s="39" t="s">
        <v>118</v>
      </c>
      <c r="F22" s="39" t="s">
        <v>117</v>
      </c>
      <c r="G22" s="39" t="s">
        <v>122</v>
      </c>
      <c r="H22" s="23" t="s">
        <v>124</v>
      </c>
      <c r="I22" s="25">
        <v>35</v>
      </c>
      <c r="J22" s="27">
        <f>+((38*40%))*20%</f>
        <v>3.0400000000000005</v>
      </c>
      <c r="K22" s="23" t="s">
        <v>126</v>
      </c>
      <c r="L22" s="23" t="s">
        <v>128</v>
      </c>
      <c r="M22" s="23" t="s">
        <v>92</v>
      </c>
      <c r="N22" s="4"/>
      <c r="O22" s="23" t="s">
        <v>130</v>
      </c>
      <c r="P22" s="4"/>
    </row>
    <row r="23" spans="1:16" ht="70.5" customHeight="1" x14ac:dyDescent="0.25">
      <c r="A23" s="28" t="s">
        <v>85</v>
      </c>
      <c r="B23" s="112"/>
      <c r="C23" s="108" t="s">
        <v>100</v>
      </c>
      <c r="D23" s="32" t="s">
        <v>101</v>
      </c>
      <c r="E23" s="5"/>
      <c r="F23" s="5"/>
      <c r="G23" s="5"/>
      <c r="H23" s="4"/>
      <c r="I23" s="25">
        <v>12</v>
      </c>
      <c r="J23" s="4"/>
      <c r="K23" s="4"/>
      <c r="L23" s="4"/>
      <c r="M23" s="4"/>
      <c r="N23" s="4"/>
      <c r="O23" s="23" t="s">
        <v>131</v>
      </c>
      <c r="P23" s="4"/>
    </row>
    <row r="24" spans="1:16" ht="70.5" customHeight="1" x14ac:dyDescent="0.25">
      <c r="A24" s="28" t="s">
        <v>85</v>
      </c>
      <c r="B24" s="112"/>
      <c r="C24" s="109"/>
      <c r="D24" s="32" t="s">
        <v>102</v>
      </c>
      <c r="E24" s="5"/>
      <c r="F24" s="5"/>
      <c r="G24" s="5"/>
      <c r="H24" s="4"/>
      <c r="I24" s="25">
        <v>12</v>
      </c>
      <c r="J24" s="4"/>
      <c r="K24" s="4"/>
      <c r="L24" s="4"/>
      <c r="M24" s="4"/>
      <c r="N24" s="4"/>
      <c r="O24" s="23" t="s">
        <v>131</v>
      </c>
      <c r="P24" s="4"/>
    </row>
    <row r="25" spans="1:16" ht="70.5" customHeight="1" x14ac:dyDescent="0.25">
      <c r="A25" s="28" t="s">
        <v>85</v>
      </c>
      <c r="B25" s="112"/>
      <c r="C25" s="109"/>
      <c r="D25" s="32" t="s">
        <v>103</v>
      </c>
      <c r="E25" s="5"/>
      <c r="F25" s="5"/>
      <c r="G25" s="5"/>
      <c r="H25" s="4"/>
      <c r="I25" s="25">
        <v>12</v>
      </c>
      <c r="J25" s="4"/>
      <c r="K25" s="4"/>
      <c r="L25" s="4"/>
      <c r="M25" s="4"/>
      <c r="N25" s="4"/>
      <c r="O25" s="23" t="s">
        <v>131</v>
      </c>
      <c r="P25" s="4"/>
    </row>
    <row r="26" spans="1:16" ht="70.5" customHeight="1" thickBot="1" x14ac:dyDescent="0.3">
      <c r="A26" s="28" t="s">
        <v>85</v>
      </c>
      <c r="B26" s="112"/>
      <c r="C26" s="110"/>
      <c r="D26" s="32" t="s">
        <v>104</v>
      </c>
      <c r="E26" s="5"/>
      <c r="F26" s="5"/>
      <c r="G26" s="5"/>
      <c r="H26" s="4"/>
      <c r="I26" s="25">
        <v>12</v>
      </c>
      <c r="J26" s="4"/>
      <c r="K26" s="4"/>
      <c r="L26" s="4"/>
      <c r="M26" s="4"/>
      <c r="N26" s="4"/>
      <c r="O26" s="23" t="s">
        <v>131</v>
      </c>
      <c r="P26" s="4"/>
    </row>
    <row r="27" spans="1:16" ht="70.5" customHeight="1" x14ac:dyDescent="0.25">
      <c r="A27" s="28" t="s">
        <v>85</v>
      </c>
      <c r="B27" s="112"/>
      <c r="C27" s="108" t="s">
        <v>105</v>
      </c>
      <c r="D27" s="32" t="s">
        <v>106</v>
      </c>
      <c r="E27" s="5"/>
      <c r="F27" s="5"/>
      <c r="G27" s="5"/>
      <c r="H27" s="4"/>
      <c r="I27" s="25">
        <v>12</v>
      </c>
      <c r="J27" s="4"/>
      <c r="K27" s="4"/>
      <c r="L27" s="4"/>
      <c r="M27" s="4"/>
      <c r="N27" s="4"/>
      <c r="O27" s="23" t="s">
        <v>131</v>
      </c>
      <c r="P27" s="4"/>
    </row>
    <row r="28" spans="1:16" ht="70.5" customHeight="1" x14ac:dyDescent="0.25">
      <c r="A28" s="28" t="s">
        <v>85</v>
      </c>
      <c r="B28" s="112"/>
      <c r="C28" s="109"/>
      <c r="D28" s="32" t="s">
        <v>107</v>
      </c>
      <c r="E28" s="5"/>
      <c r="F28" s="5"/>
      <c r="G28" s="5"/>
      <c r="H28" s="4"/>
      <c r="I28" s="25">
        <v>12</v>
      </c>
      <c r="J28" s="4"/>
      <c r="K28" s="4"/>
      <c r="L28" s="4"/>
      <c r="M28" s="4"/>
      <c r="N28" s="4"/>
      <c r="O28" s="23" t="s">
        <v>131</v>
      </c>
      <c r="P28" s="4"/>
    </row>
    <row r="29" spans="1:16" ht="70.5" customHeight="1" x14ac:dyDescent="0.25">
      <c r="A29" s="28" t="s">
        <v>85</v>
      </c>
      <c r="B29" s="112"/>
      <c r="C29" s="109"/>
      <c r="D29" s="32" t="s">
        <v>108</v>
      </c>
      <c r="E29" s="5"/>
      <c r="F29" s="5"/>
      <c r="G29" s="5"/>
      <c r="H29" s="4"/>
      <c r="I29" s="25">
        <v>12</v>
      </c>
      <c r="J29" s="4"/>
      <c r="K29" s="4"/>
      <c r="L29" s="4"/>
      <c r="M29" s="4"/>
      <c r="N29" s="4"/>
      <c r="O29" s="23" t="s">
        <v>131</v>
      </c>
      <c r="P29" s="4"/>
    </row>
    <row r="30" spans="1:16" ht="73.5" customHeight="1" thickBot="1" x14ac:dyDescent="0.3">
      <c r="A30" s="28" t="s">
        <v>85</v>
      </c>
      <c r="B30" s="113"/>
      <c r="C30" s="110"/>
      <c r="D30" s="32" t="s">
        <v>109</v>
      </c>
      <c r="E30" s="6"/>
      <c r="F30" s="6"/>
      <c r="G30" s="6"/>
      <c r="H30" s="4"/>
      <c r="I30" s="25">
        <v>12</v>
      </c>
      <c r="J30" s="4"/>
      <c r="K30" s="4"/>
      <c r="L30" s="4"/>
      <c r="M30" s="4"/>
      <c r="N30" s="4"/>
      <c r="O30" s="23" t="s">
        <v>131</v>
      </c>
      <c r="P30" s="4"/>
    </row>
    <row r="31" spans="1:16" ht="25.5" customHeight="1" thickBot="1" x14ac:dyDescent="0.3">
      <c r="A31" s="41"/>
      <c r="B31" s="42"/>
      <c r="C31" s="43"/>
      <c r="D31" s="44"/>
      <c r="E31" s="45"/>
      <c r="F31" s="45"/>
      <c r="G31" s="45"/>
      <c r="H31" s="46"/>
      <c r="I31" s="47"/>
      <c r="J31" s="46"/>
      <c r="K31" s="46"/>
      <c r="L31" s="46"/>
      <c r="M31" s="46"/>
      <c r="N31" s="46"/>
      <c r="O31" s="48"/>
      <c r="P31" s="46"/>
    </row>
    <row r="32" spans="1:16" ht="222" customHeight="1" x14ac:dyDescent="0.25">
      <c r="A32" s="49" t="s">
        <v>132</v>
      </c>
      <c r="B32" s="31" t="s">
        <v>133</v>
      </c>
      <c r="C32" s="108" t="s">
        <v>134</v>
      </c>
      <c r="D32" s="33" t="s">
        <v>135</v>
      </c>
      <c r="E32" s="29" t="s">
        <v>150</v>
      </c>
      <c r="F32" s="29" t="s">
        <v>149</v>
      </c>
      <c r="G32" s="29" t="s">
        <v>151</v>
      </c>
      <c r="H32" s="23" t="s">
        <v>161</v>
      </c>
      <c r="I32" s="25">
        <v>44</v>
      </c>
      <c r="J32" s="27">
        <f>+((48*40%)*20%)</f>
        <v>3.8400000000000007</v>
      </c>
      <c r="K32" s="23" t="s">
        <v>163</v>
      </c>
      <c r="L32" s="23" t="s">
        <v>127</v>
      </c>
      <c r="M32" s="23" t="s">
        <v>92</v>
      </c>
      <c r="N32" s="23" t="s">
        <v>167</v>
      </c>
      <c r="O32" s="23" t="s">
        <v>130</v>
      </c>
      <c r="P32" s="4"/>
    </row>
    <row r="33" spans="1:16" ht="234.75" customHeight="1" x14ac:dyDescent="0.25">
      <c r="A33" s="49" t="s">
        <v>132</v>
      </c>
      <c r="B33" s="31" t="s">
        <v>133</v>
      </c>
      <c r="C33" s="109"/>
      <c r="D33" s="33" t="s">
        <v>136</v>
      </c>
      <c r="E33" s="29" t="s">
        <v>152</v>
      </c>
      <c r="F33" s="29" t="s">
        <v>153</v>
      </c>
      <c r="G33" s="29" t="s">
        <v>154</v>
      </c>
      <c r="H33" s="23" t="s">
        <v>161</v>
      </c>
      <c r="I33" s="27">
        <v>66</v>
      </c>
      <c r="J33" s="27">
        <f>+((72*40%)*20%)</f>
        <v>5.7600000000000007</v>
      </c>
      <c r="K33" s="23" t="s">
        <v>164</v>
      </c>
      <c r="L33" s="23" t="s">
        <v>166</v>
      </c>
      <c r="M33" s="23" t="s">
        <v>92</v>
      </c>
      <c r="N33" s="23" t="s">
        <v>167</v>
      </c>
      <c r="O33" s="23" t="s">
        <v>130</v>
      </c>
      <c r="P33" s="4"/>
    </row>
    <row r="34" spans="1:16" ht="294.75" customHeight="1" x14ac:dyDescent="0.25">
      <c r="A34" s="49" t="s">
        <v>132</v>
      </c>
      <c r="B34" s="31" t="s">
        <v>133</v>
      </c>
      <c r="C34" s="109"/>
      <c r="D34" s="33" t="s">
        <v>137</v>
      </c>
      <c r="E34" s="29" t="s">
        <v>155</v>
      </c>
      <c r="F34" s="29" t="s">
        <v>156</v>
      </c>
      <c r="G34" s="29" t="s">
        <v>157</v>
      </c>
      <c r="H34" s="23" t="s">
        <v>162</v>
      </c>
      <c r="I34" s="27">
        <v>88</v>
      </c>
      <c r="J34" s="27">
        <f>+((96*40%)*20%)</f>
        <v>7.6800000000000015</v>
      </c>
      <c r="K34" s="23" t="s">
        <v>165</v>
      </c>
      <c r="L34" s="23" t="s">
        <v>128</v>
      </c>
      <c r="M34" s="23" t="s">
        <v>92</v>
      </c>
      <c r="N34" s="23" t="s">
        <v>167</v>
      </c>
      <c r="O34" s="23" t="s">
        <v>130</v>
      </c>
      <c r="P34" s="4"/>
    </row>
    <row r="35" spans="1:16" ht="222" customHeight="1" thickBot="1" x14ac:dyDescent="0.3">
      <c r="A35" s="49" t="s">
        <v>132</v>
      </c>
      <c r="B35" s="31" t="s">
        <v>133</v>
      </c>
      <c r="C35" s="110"/>
      <c r="D35" s="34" t="s">
        <v>138</v>
      </c>
      <c r="E35" s="29" t="s">
        <v>158</v>
      </c>
      <c r="F35" s="29" t="s">
        <v>159</v>
      </c>
      <c r="G35" s="29" t="s">
        <v>160</v>
      </c>
      <c r="H35" s="23" t="s">
        <v>162</v>
      </c>
      <c r="I35" s="25">
        <v>22</v>
      </c>
      <c r="J35" s="27">
        <v>3</v>
      </c>
      <c r="K35" s="23" t="s">
        <v>165</v>
      </c>
      <c r="L35" s="23" t="s">
        <v>128</v>
      </c>
      <c r="M35" s="23" t="s">
        <v>92</v>
      </c>
      <c r="N35" s="23" t="s">
        <v>167</v>
      </c>
      <c r="O35" s="23" t="s">
        <v>130</v>
      </c>
      <c r="P35" s="4"/>
    </row>
    <row r="36" spans="1:16" ht="73.5" customHeight="1" x14ac:dyDescent="0.25">
      <c r="A36" s="49" t="s">
        <v>132</v>
      </c>
      <c r="B36" s="31" t="s">
        <v>133</v>
      </c>
      <c r="C36" s="108" t="s">
        <v>139</v>
      </c>
      <c r="D36" s="32" t="s">
        <v>140</v>
      </c>
      <c r="E36" s="6"/>
      <c r="F36" s="6"/>
      <c r="G36" s="6"/>
      <c r="H36" s="4"/>
      <c r="I36" s="30">
        <v>12</v>
      </c>
      <c r="J36" s="4"/>
      <c r="K36" s="4"/>
      <c r="L36" s="4"/>
      <c r="M36" s="4"/>
      <c r="N36" s="4"/>
      <c r="O36" s="23" t="s">
        <v>131</v>
      </c>
      <c r="P36" s="4"/>
    </row>
    <row r="37" spans="1:16" ht="73.5" customHeight="1" x14ac:dyDescent="0.25">
      <c r="A37" s="49" t="s">
        <v>132</v>
      </c>
      <c r="B37" s="31" t="s">
        <v>133</v>
      </c>
      <c r="C37" s="109"/>
      <c r="D37" s="32" t="s">
        <v>141</v>
      </c>
      <c r="E37" s="6"/>
      <c r="F37" s="6"/>
      <c r="G37" s="6"/>
      <c r="H37" s="4"/>
      <c r="I37" s="30">
        <v>12</v>
      </c>
      <c r="J37" s="4"/>
      <c r="K37" s="4"/>
      <c r="L37" s="4"/>
      <c r="M37" s="4"/>
      <c r="N37" s="4"/>
      <c r="O37" s="23" t="s">
        <v>131</v>
      </c>
      <c r="P37" s="4"/>
    </row>
    <row r="38" spans="1:16" ht="73.5" customHeight="1" x14ac:dyDescent="0.25">
      <c r="A38" s="49" t="s">
        <v>132</v>
      </c>
      <c r="B38" s="31" t="s">
        <v>133</v>
      </c>
      <c r="C38" s="109"/>
      <c r="D38" s="32" t="s">
        <v>142</v>
      </c>
      <c r="E38" s="6"/>
      <c r="F38" s="6"/>
      <c r="G38" s="6"/>
      <c r="H38" s="4"/>
      <c r="I38" s="30">
        <v>12</v>
      </c>
      <c r="J38" s="4"/>
      <c r="K38" s="4"/>
      <c r="L38" s="4"/>
      <c r="M38" s="4"/>
      <c r="N38" s="4"/>
      <c r="O38" s="23" t="s">
        <v>131</v>
      </c>
      <c r="P38" s="4"/>
    </row>
    <row r="39" spans="1:16" ht="73.5" customHeight="1" thickBot="1" x14ac:dyDescent="0.3">
      <c r="A39" s="49" t="s">
        <v>132</v>
      </c>
      <c r="B39" s="31" t="s">
        <v>133</v>
      </c>
      <c r="C39" s="110"/>
      <c r="D39" s="32" t="s">
        <v>143</v>
      </c>
      <c r="E39" s="6"/>
      <c r="F39" s="6"/>
      <c r="G39" s="6"/>
      <c r="H39" s="4"/>
      <c r="I39" s="30">
        <v>12</v>
      </c>
      <c r="J39" s="4"/>
      <c r="K39" s="4"/>
      <c r="L39" s="4"/>
      <c r="M39" s="4"/>
      <c r="N39" s="4"/>
      <c r="O39" s="23" t="s">
        <v>131</v>
      </c>
      <c r="P39" s="4"/>
    </row>
    <row r="40" spans="1:16" ht="73.5" customHeight="1" x14ac:dyDescent="0.25">
      <c r="A40" s="49" t="s">
        <v>132</v>
      </c>
      <c r="B40" s="31" t="s">
        <v>133</v>
      </c>
      <c r="C40" s="108" t="s">
        <v>144</v>
      </c>
      <c r="D40" s="32" t="s">
        <v>145</v>
      </c>
      <c r="E40" s="6"/>
      <c r="F40" s="6"/>
      <c r="G40" s="6"/>
      <c r="H40" s="4"/>
      <c r="I40" s="30">
        <v>12</v>
      </c>
      <c r="J40" s="4"/>
      <c r="K40" s="4"/>
      <c r="L40" s="4"/>
      <c r="M40" s="4"/>
      <c r="N40" s="4"/>
      <c r="O40" s="23" t="s">
        <v>131</v>
      </c>
      <c r="P40" s="4"/>
    </row>
    <row r="41" spans="1:16" ht="73.5" customHeight="1" x14ac:dyDescent="0.25">
      <c r="A41" s="49" t="s">
        <v>132</v>
      </c>
      <c r="B41" s="31" t="s">
        <v>133</v>
      </c>
      <c r="C41" s="109"/>
      <c r="D41" s="32" t="s">
        <v>146</v>
      </c>
      <c r="E41" s="6"/>
      <c r="F41" s="6"/>
      <c r="G41" s="6"/>
      <c r="H41" s="4"/>
      <c r="I41" s="30">
        <v>12</v>
      </c>
      <c r="J41" s="4"/>
      <c r="K41" s="4"/>
      <c r="L41" s="4"/>
      <c r="M41" s="4"/>
      <c r="N41" s="4"/>
      <c r="O41" s="23" t="s">
        <v>131</v>
      </c>
      <c r="P41" s="4"/>
    </row>
    <row r="42" spans="1:16" ht="73.5" customHeight="1" x14ac:dyDescent="0.25">
      <c r="A42" s="49" t="s">
        <v>132</v>
      </c>
      <c r="B42" s="31" t="s">
        <v>133</v>
      </c>
      <c r="C42" s="109"/>
      <c r="D42" s="32" t="s">
        <v>147</v>
      </c>
      <c r="E42" s="6"/>
      <c r="F42" s="6"/>
      <c r="G42" s="6"/>
      <c r="H42" s="4"/>
      <c r="I42" s="30">
        <v>12</v>
      </c>
      <c r="J42" s="4"/>
      <c r="K42" s="4"/>
      <c r="L42" s="4"/>
      <c r="M42" s="4"/>
      <c r="N42" s="4"/>
      <c r="O42" s="23" t="s">
        <v>131</v>
      </c>
      <c r="P42" s="4"/>
    </row>
    <row r="43" spans="1:16" ht="73.5" customHeight="1" thickBot="1" x14ac:dyDescent="0.3">
      <c r="A43" s="49" t="s">
        <v>132</v>
      </c>
      <c r="B43" s="31" t="s">
        <v>133</v>
      </c>
      <c r="C43" s="110"/>
      <c r="D43" s="32" t="s">
        <v>148</v>
      </c>
      <c r="E43" s="6"/>
      <c r="F43" s="6"/>
      <c r="G43" s="6"/>
      <c r="H43" s="4"/>
      <c r="I43" s="30">
        <v>12</v>
      </c>
      <c r="J43" s="4"/>
      <c r="K43" s="4"/>
      <c r="L43" s="4"/>
      <c r="M43" s="4"/>
      <c r="N43" s="4"/>
      <c r="O43" s="23" t="s">
        <v>131</v>
      </c>
      <c r="P43" s="4"/>
    </row>
    <row r="44" spans="1:16" ht="30.75" customHeight="1" thickBot="1" x14ac:dyDescent="0.3">
      <c r="A44" s="41"/>
      <c r="B44" s="42"/>
      <c r="C44" s="43"/>
      <c r="D44" s="44"/>
      <c r="E44" s="45"/>
      <c r="F44" s="45"/>
      <c r="G44" s="45"/>
      <c r="H44" s="46"/>
      <c r="I44" s="47"/>
      <c r="J44" s="46"/>
      <c r="K44" s="46"/>
      <c r="L44" s="46"/>
      <c r="M44" s="46"/>
      <c r="N44" s="46"/>
      <c r="O44" s="48"/>
      <c r="P44" s="46"/>
    </row>
    <row r="45" spans="1:16" ht="297" customHeight="1" x14ac:dyDescent="0.25">
      <c r="A45" s="53" t="s">
        <v>168</v>
      </c>
      <c r="B45" s="31" t="s">
        <v>169</v>
      </c>
      <c r="C45" s="118" t="s">
        <v>170</v>
      </c>
      <c r="D45" s="33" t="s">
        <v>171</v>
      </c>
      <c r="E45" s="29" t="s">
        <v>189</v>
      </c>
      <c r="F45" s="29" t="s">
        <v>188</v>
      </c>
      <c r="G45" s="29" t="s">
        <v>190</v>
      </c>
      <c r="H45" s="51" t="s">
        <v>231</v>
      </c>
      <c r="I45" s="8">
        <v>66</v>
      </c>
      <c r="J45" s="27">
        <f>+((72*40%)*20%)</f>
        <v>5.7600000000000007</v>
      </c>
      <c r="K45" s="23" t="s">
        <v>227</v>
      </c>
      <c r="L45" s="23" t="s">
        <v>228</v>
      </c>
      <c r="M45" s="23" t="s">
        <v>92</v>
      </c>
      <c r="N45" s="23" t="s">
        <v>167</v>
      </c>
      <c r="O45" s="23" t="s">
        <v>130</v>
      </c>
      <c r="P45" s="4"/>
    </row>
    <row r="46" spans="1:16" ht="293.25" customHeight="1" x14ac:dyDescent="0.25">
      <c r="A46" s="53" t="s">
        <v>168</v>
      </c>
      <c r="B46" s="31" t="s">
        <v>169</v>
      </c>
      <c r="C46" s="119"/>
      <c r="D46" s="33" t="s">
        <v>172</v>
      </c>
      <c r="E46" s="29" t="s">
        <v>192</v>
      </c>
      <c r="F46" s="29" t="s">
        <v>191</v>
      </c>
      <c r="G46" s="29" t="s">
        <v>193</v>
      </c>
      <c r="H46" s="51" t="s">
        <v>229</v>
      </c>
      <c r="I46" s="52">
        <v>110</v>
      </c>
      <c r="J46" s="27">
        <f>+((120*40%)*20%)</f>
        <v>9.6000000000000014</v>
      </c>
      <c r="K46" s="23" t="s">
        <v>232</v>
      </c>
      <c r="L46" s="23" t="s">
        <v>197</v>
      </c>
      <c r="M46" s="23" t="s">
        <v>92</v>
      </c>
      <c r="N46" s="23" t="s">
        <v>167</v>
      </c>
      <c r="O46" s="23" t="s">
        <v>130</v>
      </c>
      <c r="P46" s="4"/>
    </row>
    <row r="47" spans="1:16" ht="167.25" customHeight="1" thickBot="1" x14ac:dyDescent="0.3">
      <c r="A47" s="53" t="s">
        <v>168</v>
      </c>
      <c r="B47" s="31" t="s">
        <v>169</v>
      </c>
      <c r="C47" s="120"/>
      <c r="D47" s="50" t="s">
        <v>173</v>
      </c>
      <c r="E47" s="29" t="s">
        <v>194</v>
      </c>
      <c r="F47" s="29" t="s">
        <v>195</v>
      </c>
      <c r="G47" s="29" t="s">
        <v>196</v>
      </c>
      <c r="H47" s="51" t="s">
        <v>230</v>
      </c>
      <c r="I47" s="52">
        <v>44</v>
      </c>
      <c r="J47" s="27">
        <f>+((48*40%)*20%)</f>
        <v>3.8400000000000007</v>
      </c>
      <c r="K47" s="23" t="s">
        <v>232</v>
      </c>
      <c r="L47" s="23" t="s">
        <v>197</v>
      </c>
      <c r="M47" s="23" t="s">
        <v>92</v>
      </c>
      <c r="N47" s="23" t="s">
        <v>167</v>
      </c>
      <c r="O47" s="23" t="s">
        <v>130</v>
      </c>
      <c r="P47" s="4"/>
    </row>
    <row r="48" spans="1:16" ht="73.5" customHeight="1" x14ac:dyDescent="0.25">
      <c r="A48" s="53" t="s">
        <v>168</v>
      </c>
      <c r="B48" s="31" t="s">
        <v>169</v>
      </c>
      <c r="C48" s="108" t="s">
        <v>174</v>
      </c>
      <c r="D48" s="32" t="s">
        <v>175</v>
      </c>
      <c r="E48" s="6"/>
      <c r="F48" s="6"/>
      <c r="G48" s="6"/>
      <c r="H48" s="4"/>
      <c r="I48" s="25"/>
      <c r="J48" s="4"/>
      <c r="K48" s="4"/>
      <c r="L48" s="4"/>
      <c r="M48" s="4"/>
      <c r="N48" s="4"/>
      <c r="O48" s="23" t="s">
        <v>131</v>
      </c>
      <c r="P48" s="4"/>
    </row>
    <row r="49" spans="1:16" ht="73.5" customHeight="1" x14ac:dyDescent="0.25">
      <c r="A49" s="53" t="s">
        <v>168</v>
      </c>
      <c r="B49" s="31" t="s">
        <v>169</v>
      </c>
      <c r="C49" s="109"/>
      <c r="D49" s="32" t="s">
        <v>176</v>
      </c>
      <c r="E49" s="6"/>
      <c r="F49" s="6"/>
      <c r="G49" s="6"/>
      <c r="H49" s="4"/>
      <c r="I49" s="25"/>
      <c r="J49" s="4"/>
      <c r="K49" s="4"/>
      <c r="L49" s="4"/>
      <c r="M49" s="4"/>
      <c r="N49" s="4"/>
      <c r="O49" s="23" t="s">
        <v>131</v>
      </c>
      <c r="P49" s="4"/>
    </row>
    <row r="50" spans="1:16" ht="73.5" customHeight="1" x14ac:dyDescent="0.25">
      <c r="A50" s="53" t="s">
        <v>168</v>
      </c>
      <c r="B50" s="31" t="s">
        <v>169</v>
      </c>
      <c r="C50" s="109"/>
      <c r="D50" s="32" t="s">
        <v>177</v>
      </c>
      <c r="E50" s="6"/>
      <c r="F50" s="6"/>
      <c r="G50" s="6"/>
      <c r="H50" s="4"/>
      <c r="I50" s="25"/>
      <c r="J50" s="4"/>
      <c r="K50" s="4"/>
      <c r="L50" s="4"/>
      <c r="M50" s="4"/>
      <c r="N50" s="4"/>
      <c r="O50" s="23" t="s">
        <v>131</v>
      </c>
      <c r="P50" s="4"/>
    </row>
    <row r="51" spans="1:16" ht="73.5" customHeight="1" thickBot="1" x14ac:dyDescent="0.3">
      <c r="A51" s="53" t="s">
        <v>168</v>
      </c>
      <c r="B51" s="31" t="s">
        <v>169</v>
      </c>
      <c r="C51" s="110"/>
      <c r="D51" s="40" t="s">
        <v>178</v>
      </c>
      <c r="E51" s="6"/>
      <c r="F51" s="6"/>
      <c r="G51" s="6"/>
      <c r="H51" s="4"/>
      <c r="I51" s="25"/>
      <c r="J51" s="4"/>
      <c r="K51" s="4"/>
      <c r="L51" s="4"/>
      <c r="M51" s="4"/>
      <c r="N51" s="4"/>
      <c r="O51" s="23" t="s">
        <v>131</v>
      </c>
      <c r="P51" s="4"/>
    </row>
    <row r="52" spans="1:16" ht="73.5" customHeight="1" x14ac:dyDescent="0.25">
      <c r="A52" s="53" t="s">
        <v>168</v>
      </c>
      <c r="B52" s="31" t="s">
        <v>169</v>
      </c>
      <c r="C52" s="114" t="s">
        <v>179</v>
      </c>
      <c r="D52" s="32" t="s">
        <v>180</v>
      </c>
      <c r="E52" s="6"/>
      <c r="F52" s="6"/>
      <c r="G52" s="6"/>
      <c r="H52" s="4"/>
      <c r="I52" s="25"/>
      <c r="J52" s="4"/>
      <c r="K52" s="4"/>
      <c r="L52" s="4"/>
      <c r="M52" s="4"/>
      <c r="N52" s="4"/>
      <c r="O52" s="23" t="s">
        <v>131</v>
      </c>
      <c r="P52" s="4"/>
    </row>
    <row r="53" spans="1:16" ht="73.5" customHeight="1" x14ac:dyDescent="0.25">
      <c r="A53" s="53" t="s">
        <v>168</v>
      </c>
      <c r="B53" s="31" t="s">
        <v>169</v>
      </c>
      <c r="C53" s="115"/>
      <c r="D53" s="32" t="s">
        <v>181</v>
      </c>
      <c r="E53" s="6"/>
      <c r="F53" s="6"/>
      <c r="G53" s="6"/>
      <c r="H53" s="4"/>
      <c r="I53" s="25"/>
      <c r="J53" s="4"/>
      <c r="K53" s="4"/>
      <c r="L53" s="4"/>
      <c r="M53" s="4"/>
      <c r="N53" s="4"/>
      <c r="O53" s="23" t="s">
        <v>131</v>
      </c>
      <c r="P53" s="4"/>
    </row>
    <row r="54" spans="1:16" ht="73.5" customHeight="1" x14ac:dyDescent="0.25">
      <c r="A54" s="53" t="s">
        <v>168</v>
      </c>
      <c r="B54" s="31" t="s">
        <v>169</v>
      </c>
      <c r="C54" s="115"/>
      <c r="D54" s="32" t="s">
        <v>182</v>
      </c>
      <c r="E54" s="6"/>
      <c r="F54" s="6"/>
      <c r="G54" s="6"/>
      <c r="H54" s="4"/>
      <c r="I54" s="25"/>
      <c r="J54" s="4"/>
      <c r="K54" s="4"/>
      <c r="L54" s="4"/>
      <c r="M54" s="4"/>
      <c r="N54" s="4"/>
      <c r="O54" s="23" t="s">
        <v>131</v>
      </c>
      <c r="P54" s="4"/>
    </row>
    <row r="55" spans="1:16" ht="73.5" customHeight="1" thickBot="1" x14ac:dyDescent="0.3">
      <c r="A55" s="53" t="s">
        <v>168</v>
      </c>
      <c r="B55" s="31" t="s">
        <v>169</v>
      </c>
      <c r="C55" s="116"/>
      <c r="D55" s="32" t="s">
        <v>183</v>
      </c>
      <c r="E55" s="6"/>
      <c r="F55" s="6"/>
      <c r="G55" s="6"/>
      <c r="H55" s="4"/>
      <c r="I55" s="25"/>
      <c r="J55" s="4"/>
      <c r="K55" s="4"/>
      <c r="L55" s="4"/>
      <c r="M55" s="4"/>
      <c r="N55" s="4"/>
      <c r="O55" s="23" t="s">
        <v>131</v>
      </c>
      <c r="P55" s="4"/>
    </row>
    <row r="56" spans="1:16" ht="73.5" customHeight="1" x14ac:dyDescent="0.25">
      <c r="A56" s="53" t="s">
        <v>168</v>
      </c>
      <c r="B56" s="31" t="s">
        <v>169</v>
      </c>
      <c r="C56" s="114" t="s">
        <v>184</v>
      </c>
      <c r="D56" s="32" t="s">
        <v>185</v>
      </c>
      <c r="E56" s="6"/>
      <c r="F56" s="6"/>
      <c r="G56" s="6"/>
      <c r="H56" s="4"/>
      <c r="I56" s="25"/>
      <c r="J56" s="4"/>
      <c r="K56" s="4"/>
      <c r="L56" s="4"/>
      <c r="M56" s="4"/>
      <c r="N56" s="4"/>
      <c r="O56" s="23" t="s">
        <v>131</v>
      </c>
      <c r="P56" s="4"/>
    </row>
    <row r="57" spans="1:16" ht="73.5" customHeight="1" x14ac:dyDescent="0.25">
      <c r="A57" s="53" t="s">
        <v>168</v>
      </c>
      <c r="B57" s="31" t="s">
        <v>169</v>
      </c>
      <c r="C57" s="115"/>
      <c r="D57" s="32" t="s">
        <v>186</v>
      </c>
      <c r="E57" s="6"/>
      <c r="F57" s="6"/>
      <c r="G57" s="6"/>
      <c r="H57" s="4"/>
      <c r="I57" s="25"/>
      <c r="J57" s="4"/>
      <c r="K57" s="4"/>
      <c r="L57" s="4"/>
      <c r="M57" s="4"/>
      <c r="N57" s="4"/>
      <c r="O57" s="23" t="s">
        <v>131</v>
      </c>
      <c r="P57" s="4"/>
    </row>
    <row r="58" spans="1:16" ht="73.5" customHeight="1" x14ac:dyDescent="0.25">
      <c r="A58" s="53" t="s">
        <v>168</v>
      </c>
      <c r="B58" s="31" t="s">
        <v>169</v>
      </c>
      <c r="C58" s="117"/>
      <c r="D58" s="32" t="s">
        <v>187</v>
      </c>
      <c r="E58" s="6"/>
      <c r="F58" s="6"/>
      <c r="G58" s="6"/>
      <c r="H58" s="4"/>
      <c r="I58" s="25"/>
      <c r="J58" s="4"/>
      <c r="K58" s="4"/>
      <c r="L58" s="4"/>
      <c r="M58" s="4"/>
      <c r="N58" s="4"/>
      <c r="O58" s="23" t="s">
        <v>131</v>
      </c>
      <c r="P58" s="4"/>
    </row>
    <row r="59" spans="1:16" ht="36" customHeight="1" x14ac:dyDescent="0.25">
      <c r="A59" s="54"/>
      <c r="B59" s="55"/>
      <c r="C59" s="56"/>
      <c r="D59" s="57"/>
      <c r="E59" s="58"/>
      <c r="F59" s="58"/>
      <c r="G59" s="58"/>
      <c r="H59" s="59"/>
      <c r="I59" s="60"/>
      <c r="J59" s="59"/>
      <c r="K59" s="59"/>
      <c r="L59" s="59"/>
      <c r="M59" s="59"/>
      <c r="N59" s="59"/>
      <c r="O59" s="61"/>
      <c r="P59" s="59"/>
    </row>
    <row r="60" spans="1:16" ht="171" customHeight="1" x14ac:dyDescent="0.25">
      <c r="A60" s="2" t="s">
        <v>198</v>
      </c>
      <c r="B60" s="12" t="s">
        <v>199</v>
      </c>
      <c r="C60" s="62" t="s">
        <v>205</v>
      </c>
      <c r="D60" s="62" t="s">
        <v>200</v>
      </c>
      <c r="E60" s="29" t="s">
        <v>206</v>
      </c>
      <c r="F60" s="29" t="s">
        <v>207</v>
      </c>
      <c r="G60" s="29" t="s">
        <v>208</v>
      </c>
      <c r="H60" s="51" t="s">
        <v>218</v>
      </c>
      <c r="I60" s="27">
        <v>74</v>
      </c>
      <c r="J60" s="27">
        <v>6</v>
      </c>
      <c r="K60" s="23" t="s">
        <v>220</v>
      </c>
      <c r="L60" s="23" t="s">
        <v>222</v>
      </c>
      <c r="M60" s="23" t="s">
        <v>92</v>
      </c>
      <c r="N60" s="23" t="s">
        <v>167</v>
      </c>
      <c r="O60" s="23" t="s">
        <v>130</v>
      </c>
      <c r="P60" s="4"/>
    </row>
    <row r="61" spans="1:16" ht="308.25" customHeight="1" x14ac:dyDescent="0.25">
      <c r="A61" s="2" t="s">
        <v>198</v>
      </c>
      <c r="B61" s="12" t="s">
        <v>199</v>
      </c>
      <c r="C61" s="62" t="s">
        <v>205</v>
      </c>
      <c r="D61" s="62" t="s">
        <v>201</v>
      </c>
      <c r="E61" s="29" t="s">
        <v>209</v>
      </c>
      <c r="F61" s="29" t="s">
        <v>210</v>
      </c>
      <c r="G61" s="29" t="s">
        <v>211</v>
      </c>
      <c r="H61" s="51" t="s">
        <v>219</v>
      </c>
      <c r="I61" s="27">
        <v>147</v>
      </c>
      <c r="J61" s="27">
        <v>13</v>
      </c>
      <c r="K61" s="23" t="s">
        <v>221</v>
      </c>
      <c r="L61" s="23" t="s">
        <v>222</v>
      </c>
      <c r="M61" s="23" t="s">
        <v>92</v>
      </c>
      <c r="N61" s="23" t="s">
        <v>167</v>
      </c>
      <c r="O61" s="23" t="s">
        <v>130</v>
      </c>
      <c r="P61" s="4"/>
    </row>
    <row r="62" spans="1:16" ht="276.75" customHeight="1" x14ac:dyDescent="0.25">
      <c r="A62" s="2" t="s">
        <v>198</v>
      </c>
      <c r="B62" s="12" t="s">
        <v>199</v>
      </c>
      <c r="C62" s="62" t="s">
        <v>205</v>
      </c>
      <c r="D62" s="62" t="s">
        <v>202</v>
      </c>
      <c r="E62" s="29" t="s">
        <v>212</v>
      </c>
      <c r="F62" s="29" t="s">
        <v>213</v>
      </c>
      <c r="G62" s="29" t="s">
        <v>214</v>
      </c>
      <c r="H62" s="51" t="s">
        <v>219</v>
      </c>
      <c r="I62" s="27">
        <v>88</v>
      </c>
      <c r="J62" s="27">
        <v>8</v>
      </c>
      <c r="K62" s="23" t="s">
        <v>221</v>
      </c>
      <c r="L62" s="23" t="s">
        <v>222</v>
      </c>
      <c r="M62" s="23" t="s">
        <v>92</v>
      </c>
      <c r="N62" s="23" t="s">
        <v>167</v>
      </c>
      <c r="O62" s="23" t="s">
        <v>130</v>
      </c>
      <c r="P62" s="4"/>
    </row>
    <row r="63" spans="1:16" ht="240.75" customHeight="1" x14ac:dyDescent="0.25">
      <c r="A63" s="2" t="s">
        <v>198</v>
      </c>
      <c r="B63" s="12" t="s">
        <v>199</v>
      </c>
      <c r="C63" s="62" t="s">
        <v>205</v>
      </c>
      <c r="D63" s="62" t="s">
        <v>203</v>
      </c>
      <c r="E63" s="29" t="s">
        <v>215</v>
      </c>
      <c r="F63" s="29" t="s">
        <v>216</v>
      </c>
      <c r="G63" s="29" t="s">
        <v>217</v>
      </c>
      <c r="H63" s="51" t="s">
        <v>219</v>
      </c>
      <c r="I63" s="27">
        <v>132</v>
      </c>
      <c r="J63" s="27">
        <v>12</v>
      </c>
      <c r="K63" s="23" t="s">
        <v>221</v>
      </c>
      <c r="L63" s="23" t="s">
        <v>222</v>
      </c>
      <c r="M63" s="23" t="s">
        <v>92</v>
      </c>
      <c r="N63" s="23" t="s">
        <v>167</v>
      </c>
      <c r="O63" s="23" t="s">
        <v>130</v>
      </c>
      <c r="P63" s="4"/>
    </row>
    <row r="64" spans="1:16" ht="70.5" customHeight="1" x14ac:dyDescent="0.25">
      <c r="A64" s="2" t="s">
        <v>198</v>
      </c>
      <c r="B64" s="12" t="s">
        <v>199</v>
      </c>
      <c r="C64" s="63" t="s">
        <v>204</v>
      </c>
      <c r="D64" s="63" t="s">
        <v>204</v>
      </c>
      <c r="E64" s="3"/>
      <c r="F64" s="3"/>
      <c r="G64" s="3"/>
      <c r="H64" s="4"/>
      <c r="I64" s="25">
        <v>9</v>
      </c>
      <c r="J64" s="27">
        <v>1</v>
      </c>
      <c r="K64" s="4"/>
      <c r="L64" s="4"/>
      <c r="M64" s="23" t="s">
        <v>92</v>
      </c>
      <c r="N64" s="23" t="s">
        <v>167</v>
      </c>
      <c r="O64" s="23" t="s">
        <v>130</v>
      </c>
      <c r="P64" s="4"/>
    </row>
    <row r="65" spans="1:16" ht="70.5" customHeight="1" x14ac:dyDescent="0.25">
      <c r="A65" s="2" t="s">
        <v>198</v>
      </c>
      <c r="B65" s="12" t="s">
        <v>199</v>
      </c>
      <c r="C65" s="63" t="s">
        <v>204</v>
      </c>
      <c r="D65" s="63" t="s">
        <v>204</v>
      </c>
      <c r="E65" s="5"/>
      <c r="F65" s="5"/>
      <c r="G65" s="5"/>
      <c r="H65" s="4"/>
      <c r="I65" s="25">
        <v>23</v>
      </c>
      <c r="J65" s="27">
        <v>2</v>
      </c>
      <c r="K65" s="4"/>
      <c r="L65" s="4"/>
      <c r="M65" s="23" t="s">
        <v>92</v>
      </c>
      <c r="N65" s="23" t="s">
        <v>167</v>
      </c>
      <c r="O65" s="23" t="s">
        <v>130</v>
      </c>
      <c r="P65" s="4"/>
    </row>
    <row r="66" spans="1:16" ht="89.25" customHeight="1" x14ac:dyDescent="0.25">
      <c r="A66" s="2" t="s">
        <v>198</v>
      </c>
      <c r="B66" s="12" t="s">
        <v>199</v>
      </c>
      <c r="C66" s="63" t="s">
        <v>204</v>
      </c>
      <c r="D66" s="63" t="s">
        <v>204</v>
      </c>
      <c r="E66" s="5"/>
      <c r="F66" s="5"/>
      <c r="G66" s="5"/>
      <c r="H66" s="4"/>
      <c r="I66" s="25">
        <v>38</v>
      </c>
      <c r="J66" s="27">
        <v>3</v>
      </c>
      <c r="K66" s="4"/>
      <c r="L66" s="4"/>
      <c r="M66" s="23" t="s">
        <v>92</v>
      </c>
      <c r="N66" s="23" t="s">
        <v>167</v>
      </c>
      <c r="O66" s="23" t="s">
        <v>130</v>
      </c>
      <c r="P66" s="4"/>
    </row>
    <row r="67" spans="1:16" ht="79.5" customHeight="1" x14ac:dyDescent="0.25">
      <c r="A67" s="2" t="s">
        <v>198</v>
      </c>
      <c r="B67" s="12" t="s">
        <v>199</v>
      </c>
      <c r="C67" s="63" t="s">
        <v>204</v>
      </c>
      <c r="D67" s="63" t="s">
        <v>204</v>
      </c>
      <c r="E67" s="5"/>
      <c r="F67" s="5"/>
      <c r="G67" s="5"/>
      <c r="H67" s="4"/>
      <c r="I67" s="25">
        <v>18</v>
      </c>
      <c r="J67" s="27">
        <v>2</v>
      </c>
      <c r="K67" s="4"/>
      <c r="L67" s="4"/>
      <c r="M67" s="23" t="s">
        <v>92</v>
      </c>
      <c r="N67" s="23" t="s">
        <v>167</v>
      </c>
      <c r="O67" s="23" t="s">
        <v>130</v>
      </c>
      <c r="P67" s="4"/>
    </row>
    <row r="68" spans="1:16" ht="135" x14ac:dyDescent="0.25">
      <c r="A68" s="2" t="s">
        <v>198</v>
      </c>
      <c r="B68" s="12" t="s">
        <v>199</v>
      </c>
      <c r="C68" s="105" t="s">
        <v>223</v>
      </c>
      <c r="D68" s="26" t="s">
        <v>224</v>
      </c>
      <c r="E68" s="5"/>
      <c r="F68" s="5"/>
      <c r="G68" s="5"/>
      <c r="H68" s="4"/>
      <c r="I68" s="65">
        <v>32</v>
      </c>
      <c r="J68" s="4"/>
      <c r="K68" s="4"/>
      <c r="L68" s="4"/>
      <c r="M68" s="4"/>
      <c r="N68" s="4"/>
      <c r="O68" s="4"/>
      <c r="P68" s="4"/>
    </row>
    <row r="69" spans="1:16" ht="135" x14ac:dyDescent="0.25">
      <c r="A69" s="2" t="s">
        <v>198</v>
      </c>
      <c r="B69" s="12" t="s">
        <v>199</v>
      </c>
      <c r="C69" s="106"/>
      <c r="D69" s="26" t="s">
        <v>225</v>
      </c>
      <c r="E69" s="2"/>
      <c r="F69" s="2"/>
      <c r="G69" s="2"/>
      <c r="H69" s="2"/>
      <c r="I69" s="30">
        <v>32</v>
      </c>
      <c r="J69" s="2"/>
      <c r="K69" s="2"/>
      <c r="L69" s="2"/>
      <c r="M69" s="2"/>
      <c r="N69" s="2"/>
      <c r="O69" s="2"/>
      <c r="P69" s="64"/>
    </row>
    <row r="70" spans="1:16" ht="135" x14ac:dyDescent="0.25">
      <c r="A70" s="2" t="s">
        <v>198</v>
      </c>
      <c r="B70" s="12" t="s">
        <v>199</v>
      </c>
      <c r="C70" s="107"/>
      <c r="D70" s="26" t="s">
        <v>226</v>
      </c>
      <c r="E70" s="2"/>
      <c r="F70" s="2"/>
      <c r="G70" s="2"/>
      <c r="H70" s="2"/>
      <c r="I70" s="30">
        <v>32</v>
      </c>
      <c r="J70" s="2"/>
      <c r="K70" s="2"/>
      <c r="L70" s="2"/>
      <c r="M70" s="2"/>
      <c r="N70" s="2"/>
      <c r="O70" s="2"/>
      <c r="P70" s="2"/>
    </row>
    <row r="71" spans="1:16" x14ac:dyDescent="0.25">
      <c r="A71" s="2"/>
      <c r="B71" s="2"/>
      <c r="C71" s="2"/>
      <c r="D71" s="2"/>
      <c r="E71" s="2"/>
      <c r="F71" s="2"/>
      <c r="G71" s="2"/>
      <c r="H71" s="2"/>
      <c r="I71" s="2"/>
      <c r="J71" s="2"/>
      <c r="K71" s="2"/>
      <c r="L71" s="2"/>
      <c r="M71" s="2"/>
      <c r="N71" s="2"/>
      <c r="O71" s="2"/>
      <c r="P71" s="2"/>
    </row>
    <row r="72" spans="1:16" x14ac:dyDescent="0.25">
      <c r="A72" s="2"/>
      <c r="B72" s="2"/>
      <c r="C72" s="2"/>
      <c r="D72" s="2"/>
      <c r="E72" s="2"/>
      <c r="F72" s="2"/>
      <c r="G72" s="2"/>
      <c r="H72" s="2"/>
      <c r="I72" s="2"/>
      <c r="J72" s="2"/>
      <c r="K72" s="2"/>
      <c r="L72" s="2"/>
      <c r="M72" s="2"/>
      <c r="N72" s="2"/>
      <c r="O72" s="2"/>
      <c r="P72" s="2"/>
    </row>
    <row r="73" spans="1:16" x14ac:dyDescent="0.25">
      <c r="A73" s="2"/>
      <c r="B73" s="2"/>
      <c r="C73" s="2"/>
      <c r="D73" s="2"/>
      <c r="E73" s="2"/>
      <c r="F73" s="2"/>
      <c r="G73" s="2"/>
      <c r="H73" s="2"/>
      <c r="I73" s="2"/>
      <c r="J73" s="2"/>
      <c r="K73" s="2"/>
      <c r="L73" s="2"/>
      <c r="M73" s="2"/>
      <c r="N73" s="2"/>
      <c r="O73" s="2"/>
      <c r="P73" s="2"/>
    </row>
    <row r="74" spans="1:16" x14ac:dyDescent="0.25">
      <c r="A74" s="2"/>
      <c r="B74" s="2"/>
      <c r="C74" s="2"/>
      <c r="D74" s="2"/>
      <c r="E74" s="2"/>
      <c r="F74" s="2"/>
      <c r="G74" s="2"/>
      <c r="H74" s="2"/>
      <c r="I74" s="2"/>
      <c r="J74" s="2"/>
      <c r="K74" s="2"/>
      <c r="L74" s="2"/>
      <c r="M74" s="2"/>
      <c r="N74" s="2"/>
      <c r="O74" s="2"/>
      <c r="P74" s="2"/>
    </row>
    <row r="75" spans="1:16" x14ac:dyDescent="0.25">
      <c r="A75" s="2"/>
      <c r="B75" s="2"/>
      <c r="C75" s="2"/>
      <c r="D75" s="2"/>
      <c r="E75" s="2"/>
      <c r="F75" s="2"/>
      <c r="G75" s="2"/>
      <c r="H75" s="2"/>
      <c r="I75" s="2"/>
      <c r="J75" s="2"/>
      <c r="K75" s="2"/>
      <c r="L75" s="2"/>
      <c r="M75" s="2"/>
      <c r="N75" s="2"/>
      <c r="O75" s="2"/>
      <c r="P75" s="2"/>
    </row>
    <row r="76" spans="1:16" x14ac:dyDescent="0.25">
      <c r="A76" s="2"/>
      <c r="B76" s="2"/>
      <c r="C76" s="2"/>
      <c r="D76" s="2"/>
      <c r="E76" s="2"/>
      <c r="F76" s="2"/>
      <c r="G76" s="2"/>
      <c r="H76" s="2"/>
      <c r="I76" s="2"/>
      <c r="J76" s="2"/>
      <c r="K76" s="2"/>
      <c r="L76" s="2"/>
      <c r="M76" s="2"/>
      <c r="N76" s="2"/>
      <c r="O76" s="2"/>
      <c r="P76" s="2"/>
    </row>
    <row r="77" spans="1:16" x14ac:dyDescent="0.25">
      <c r="A77" s="2"/>
      <c r="B77" s="2"/>
      <c r="C77" s="2"/>
      <c r="D77" s="2"/>
      <c r="E77" s="2"/>
      <c r="F77" s="2"/>
      <c r="G77" s="2"/>
      <c r="H77" s="2"/>
      <c r="I77" s="2"/>
      <c r="J77" s="2"/>
      <c r="K77" s="2"/>
      <c r="L77" s="2"/>
      <c r="M77" s="2"/>
      <c r="N77" s="2"/>
      <c r="O77" s="2"/>
      <c r="P77" s="2"/>
    </row>
    <row r="78" spans="1:16" x14ac:dyDescent="0.25">
      <c r="A78" s="2"/>
      <c r="B78" s="2"/>
      <c r="C78" s="2"/>
      <c r="D78" s="2"/>
      <c r="E78" s="2"/>
      <c r="F78" s="2"/>
      <c r="G78" s="2"/>
      <c r="H78" s="2"/>
      <c r="I78" s="2"/>
      <c r="J78" s="2"/>
      <c r="K78" s="2"/>
      <c r="L78" s="2"/>
      <c r="M78" s="2"/>
      <c r="N78" s="2"/>
      <c r="O78" s="2"/>
      <c r="P78" s="2"/>
    </row>
    <row r="79" spans="1:16" x14ac:dyDescent="0.25">
      <c r="A79" s="2"/>
      <c r="B79" s="2"/>
      <c r="C79" s="2"/>
      <c r="D79" s="2"/>
      <c r="E79" s="2"/>
      <c r="F79" s="2"/>
      <c r="G79" s="2"/>
      <c r="H79" s="2"/>
      <c r="I79" s="2"/>
      <c r="J79" s="2"/>
      <c r="K79" s="2"/>
      <c r="L79" s="2"/>
      <c r="M79" s="2"/>
      <c r="N79" s="2"/>
      <c r="O79" s="2"/>
      <c r="P79" s="2"/>
    </row>
    <row r="80" spans="1:16" x14ac:dyDescent="0.25">
      <c r="A80" s="2"/>
      <c r="B80" s="2"/>
      <c r="C80" s="2"/>
      <c r="D80" s="2"/>
      <c r="E80" s="2"/>
      <c r="F80" s="2"/>
      <c r="G80" s="2"/>
      <c r="H80" s="2"/>
      <c r="I80" s="2"/>
      <c r="J80" s="2"/>
      <c r="K80" s="2"/>
      <c r="L80" s="2"/>
      <c r="M80" s="2"/>
      <c r="N80" s="2"/>
      <c r="O80" s="2"/>
      <c r="P80" s="2"/>
    </row>
    <row r="81" spans="1:16" x14ac:dyDescent="0.25">
      <c r="A81" s="2"/>
      <c r="B81" s="2"/>
      <c r="C81" s="2"/>
      <c r="D81" s="2"/>
      <c r="E81" s="2"/>
      <c r="F81" s="2"/>
      <c r="G81" s="2"/>
      <c r="H81" s="2"/>
      <c r="I81" s="2"/>
      <c r="J81" s="2"/>
      <c r="K81" s="2"/>
      <c r="L81" s="2"/>
      <c r="M81" s="2"/>
      <c r="N81" s="2"/>
      <c r="O81" s="2"/>
      <c r="P81" s="2"/>
    </row>
    <row r="82" spans="1:16" x14ac:dyDescent="0.25">
      <c r="A82" s="2"/>
      <c r="B82" s="2"/>
      <c r="C82" s="2"/>
      <c r="D82" s="2"/>
      <c r="E82" s="2"/>
      <c r="F82" s="2"/>
      <c r="G82" s="2"/>
      <c r="H82" s="2"/>
      <c r="I82" s="2"/>
      <c r="J82" s="2"/>
      <c r="K82" s="2"/>
      <c r="L82" s="2"/>
      <c r="M82" s="2"/>
      <c r="N82" s="2"/>
      <c r="O82" s="2"/>
      <c r="P82" s="2"/>
    </row>
    <row r="83" spans="1:16" x14ac:dyDescent="0.25">
      <c r="A83" s="2"/>
      <c r="B83" s="2"/>
      <c r="C83" s="2"/>
      <c r="D83" s="2"/>
      <c r="E83" s="2"/>
      <c r="F83" s="2"/>
      <c r="G83" s="2"/>
      <c r="H83" s="2"/>
      <c r="I83" s="2"/>
      <c r="J83" s="2"/>
      <c r="K83" s="2"/>
      <c r="L83" s="2"/>
      <c r="M83" s="2"/>
      <c r="N83" s="2"/>
      <c r="O83" s="2"/>
      <c r="P83" s="2"/>
    </row>
    <row r="84" spans="1:16" x14ac:dyDescent="0.25">
      <c r="A84" s="2"/>
      <c r="B84" s="2"/>
      <c r="C84" s="2"/>
      <c r="D84" s="2"/>
      <c r="E84" s="2"/>
      <c r="F84" s="2"/>
      <c r="G84" s="2"/>
      <c r="H84" s="2"/>
      <c r="I84" s="2"/>
      <c r="J84" s="2"/>
      <c r="K84" s="2"/>
      <c r="L84" s="2"/>
      <c r="M84" s="2"/>
      <c r="N84" s="2"/>
      <c r="O84" s="2"/>
      <c r="P84" s="2"/>
    </row>
  </sheetData>
  <mergeCells count="49">
    <mergeCell ref="C68:C70"/>
    <mergeCell ref="C23:C26"/>
    <mergeCell ref="C19:C22"/>
    <mergeCell ref="C27:C30"/>
    <mergeCell ref="B19:B30"/>
    <mergeCell ref="C52:C55"/>
    <mergeCell ref="C56:C58"/>
    <mergeCell ref="C32:C35"/>
    <mergeCell ref="C36:C39"/>
    <mergeCell ref="C40:C43"/>
    <mergeCell ref="C45:C47"/>
    <mergeCell ref="C48:C51"/>
    <mergeCell ref="A16:A17"/>
    <mergeCell ref="B16:B17"/>
    <mergeCell ref="P16:P17"/>
    <mergeCell ref="C16:C17"/>
    <mergeCell ref="H16:H17"/>
    <mergeCell ref="I16:J16"/>
    <mergeCell ref="D16:D17"/>
    <mergeCell ref="L16:L17"/>
    <mergeCell ref="E16:E17"/>
    <mergeCell ref="F16:F17"/>
    <mergeCell ref="G16:G17"/>
    <mergeCell ref="K16:K17"/>
    <mergeCell ref="M16:O16"/>
    <mergeCell ref="A1:O2"/>
    <mergeCell ref="A3:P3"/>
    <mergeCell ref="A4:P4"/>
    <mergeCell ref="A7:D7"/>
    <mergeCell ref="A5:D5"/>
    <mergeCell ref="A6:D6"/>
    <mergeCell ref="E5:P5"/>
    <mergeCell ref="E6:P6"/>
    <mergeCell ref="E7:P7"/>
    <mergeCell ref="A8:D8"/>
    <mergeCell ref="A9:D9"/>
    <mergeCell ref="A10:D10"/>
    <mergeCell ref="H11:M11"/>
    <mergeCell ref="N11:P11"/>
    <mergeCell ref="E10:P10"/>
    <mergeCell ref="A11:D14"/>
    <mergeCell ref="H12:M12"/>
    <mergeCell ref="N12:P12"/>
    <mergeCell ref="H13:M13"/>
    <mergeCell ref="N13:P13"/>
    <mergeCell ref="H14:M14"/>
    <mergeCell ref="E8:P8"/>
    <mergeCell ref="E9:P9"/>
    <mergeCell ref="N14:P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10" zoomScale="60" zoomScaleNormal="80" workbookViewId="0">
      <selection activeCell="B17" sqref="B17:F18"/>
    </sheetView>
  </sheetViews>
  <sheetFormatPr baseColWidth="10" defaultColWidth="11.42578125" defaultRowHeight="15" x14ac:dyDescent="0.25"/>
  <cols>
    <col min="1" max="2" width="52.5703125" style="7" customWidth="1"/>
    <col min="3" max="15" width="25.5703125" style="7" customWidth="1"/>
    <col min="16" max="16384" width="11.42578125" style="7"/>
  </cols>
  <sheetData>
    <row r="1" spans="1:10" ht="36.75" customHeight="1" x14ac:dyDescent="0.25">
      <c r="A1" s="123"/>
      <c r="B1" s="123"/>
      <c r="C1" s="123"/>
      <c r="D1" s="123"/>
      <c r="E1" s="123"/>
      <c r="F1" s="123"/>
      <c r="G1" s="123"/>
      <c r="H1" s="123"/>
      <c r="I1" s="123"/>
      <c r="J1" s="123"/>
    </row>
    <row r="2" spans="1:10" ht="59.25" customHeight="1" x14ac:dyDescent="0.25">
      <c r="A2" s="123"/>
      <c r="B2" s="123"/>
      <c r="C2" s="123"/>
      <c r="D2" s="123"/>
      <c r="E2" s="123"/>
      <c r="F2" s="123"/>
      <c r="G2" s="123"/>
      <c r="H2" s="123"/>
      <c r="I2" s="123"/>
      <c r="J2" s="123"/>
    </row>
    <row r="3" spans="1:10" ht="15.75" x14ac:dyDescent="0.25">
      <c r="A3" s="124" t="s">
        <v>27</v>
      </c>
      <c r="B3" s="124"/>
      <c r="C3" s="124"/>
      <c r="D3" s="124"/>
      <c r="E3" s="124"/>
      <c r="F3" s="124"/>
      <c r="G3" s="124"/>
      <c r="H3" s="124"/>
      <c r="I3" s="124"/>
      <c r="J3" s="8" t="s">
        <v>78</v>
      </c>
    </row>
    <row r="4" spans="1:10" ht="30" x14ac:dyDescent="0.25">
      <c r="A4" s="124"/>
      <c r="B4" s="124"/>
      <c r="C4" s="124"/>
      <c r="D4" s="124"/>
      <c r="E4" s="124"/>
      <c r="F4" s="124"/>
      <c r="G4" s="124"/>
      <c r="H4" s="124"/>
      <c r="I4" s="124"/>
      <c r="J4" s="12" t="s">
        <v>28</v>
      </c>
    </row>
    <row r="5" spans="1:10" ht="15.75" x14ac:dyDescent="0.25">
      <c r="A5" s="125" t="s">
        <v>29</v>
      </c>
      <c r="B5" s="125"/>
      <c r="C5" s="125"/>
      <c r="D5" s="125"/>
      <c r="E5" s="125"/>
      <c r="F5" s="125"/>
      <c r="G5" s="125"/>
      <c r="H5" s="125"/>
      <c r="I5" s="125"/>
      <c r="J5" s="125"/>
    </row>
    <row r="6" spans="1:10" ht="15.75" x14ac:dyDescent="0.25">
      <c r="A6" s="125" t="s">
        <v>30</v>
      </c>
      <c r="B6" s="125"/>
      <c r="C6" s="125"/>
      <c r="D6" s="125"/>
      <c r="E6" s="125"/>
      <c r="F6" s="125"/>
      <c r="G6" s="125"/>
      <c r="H6" s="125"/>
      <c r="I6" s="125"/>
      <c r="J6" s="125"/>
    </row>
    <row r="7" spans="1:10" ht="15.75" x14ac:dyDescent="0.25">
      <c r="A7" s="126" t="s">
        <v>31</v>
      </c>
      <c r="B7" s="126"/>
      <c r="C7" s="126"/>
      <c r="D7" s="126"/>
      <c r="E7" s="126"/>
      <c r="F7" s="126"/>
      <c r="G7" s="126"/>
      <c r="H7" s="126"/>
      <c r="I7" s="126"/>
      <c r="J7" s="126"/>
    </row>
    <row r="8" spans="1:10" ht="15" customHeight="1" x14ac:dyDescent="0.25">
      <c r="A8" s="121" t="s">
        <v>2</v>
      </c>
      <c r="B8" s="121"/>
      <c r="C8" s="121"/>
      <c r="D8" s="122" t="s">
        <v>32</v>
      </c>
      <c r="E8" s="122"/>
      <c r="F8" s="122"/>
      <c r="G8" s="122"/>
      <c r="H8" s="122"/>
      <c r="I8" s="122"/>
      <c r="J8" s="122"/>
    </row>
    <row r="9" spans="1:10" ht="15.75" customHeight="1" x14ac:dyDescent="0.25">
      <c r="A9" s="121" t="s">
        <v>3</v>
      </c>
      <c r="B9" s="121"/>
      <c r="C9" s="121"/>
      <c r="D9" s="122" t="s">
        <v>33</v>
      </c>
      <c r="E9" s="122"/>
      <c r="F9" s="122"/>
      <c r="G9" s="122"/>
      <c r="H9" s="122"/>
      <c r="I9" s="122"/>
      <c r="J9" s="122"/>
    </row>
    <row r="10" spans="1:10" ht="15.75" customHeight="1" x14ac:dyDescent="0.25">
      <c r="A10" s="121" t="s">
        <v>34</v>
      </c>
      <c r="B10" s="121"/>
      <c r="C10" s="121"/>
      <c r="D10" s="122" t="s">
        <v>35</v>
      </c>
      <c r="E10" s="122"/>
      <c r="F10" s="122"/>
      <c r="G10" s="122"/>
      <c r="H10" s="122"/>
      <c r="I10" s="122"/>
      <c r="J10" s="122"/>
    </row>
    <row r="11" spans="1:10" ht="15.75" customHeight="1" x14ac:dyDescent="0.25">
      <c r="A11" s="121" t="s">
        <v>36</v>
      </c>
      <c r="B11" s="121"/>
      <c r="C11" s="121"/>
      <c r="D11" s="122" t="s">
        <v>37</v>
      </c>
      <c r="E11" s="122"/>
      <c r="F11" s="122"/>
      <c r="G11" s="122"/>
      <c r="H11" s="122"/>
      <c r="I11" s="122"/>
      <c r="J11" s="122"/>
    </row>
    <row r="12" spans="1:10" ht="15.75" customHeight="1" x14ac:dyDescent="0.25">
      <c r="A12" s="121" t="s">
        <v>38</v>
      </c>
      <c r="B12" s="121"/>
      <c r="C12" s="121"/>
      <c r="D12" s="122" t="s">
        <v>39</v>
      </c>
      <c r="E12" s="122"/>
      <c r="F12" s="122"/>
      <c r="G12" s="122"/>
      <c r="H12" s="122"/>
      <c r="I12" s="122"/>
      <c r="J12" s="122"/>
    </row>
    <row r="13" spans="1:10" ht="16.5" customHeight="1" x14ac:dyDescent="0.25">
      <c r="A13" s="121" t="s">
        <v>40</v>
      </c>
      <c r="B13" s="121"/>
      <c r="C13" s="121"/>
      <c r="D13" s="122" t="s">
        <v>8</v>
      </c>
      <c r="E13" s="122"/>
      <c r="F13" s="122"/>
      <c r="G13" s="122"/>
      <c r="H13" s="122"/>
      <c r="I13" s="122"/>
      <c r="J13" s="122"/>
    </row>
    <row r="14" spans="1:10" ht="16.5" customHeight="1" x14ac:dyDescent="0.25">
      <c r="A14" s="121" t="s">
        <v>10</v>
      </c>
      <c r="B14" s="121"/>
      <c r="C14" s="121"/>
      <c r="D14" s="122" t="s">
        <v>41</v>
      </c>
      <c r="E14" s="122"/>
      <c r="F14" s="122"/>
      <c r="G14" s="122"/>
      <c r="H14" s="122"/>
      <c r="I14" s="122"/>
      <c r="J14" s="122"/>
    </row>
    <row r="15" spans="1:10" ht="15.75" x14ac:dyDescent="0.25">
      <c r="A15" s="127" t="s">
        <v>42</v>
      </c>
      <c r="B15" s="127"/>
      <c r="C15" s="127"/>
      <c r="D15" s="127"/>
      <c r="E15" s="127"/>
      <c r="F15" s="127"/>
      <c r="G15" s="127"/>
      <c r="H15" s="127"/>
      <c r="I15" s="127"/>
      <c r="J15" s="127"/>
    </row>
    <row r="16" spans="1:10" ht="15.75" x14ac:dyDescent="0.25">
      <c r="A16" s="13" t="s">
        <v>43</v>
      </c>
      <c r="B16" s="128" t="s">
        <v>44</v>
      </c>
      <c r="C16" s="128"/>
      <c r="D16" s="128"/>
      <c r="E16" s="128"/>
      <c r="F16" s="128"/>
      <c r="G16" s="128" t="s">
        <v>45</v>
      </c>
      <c r="H16" s="128"/>
      <c r="I16" s="128"/>
      <c r="J16" s="128"/>
    </row>
    <row r="17" spans="1:10" ht="18.75" customHeight="1" x14ac:dyDescent="0.25">
      <c r="A17" s="129" t="s">
        <v>46</v>
      </c>
      <c r="B17" s="136" t="s">
        <v>47</v>
      </c>
      <c r="C17" s="136"/>
      <c r="D17" s="136"/>
      <c r="E17" s="136"/>
      <c r="F17" s="136"/>
      <c r="G17" s="130"/>
      <c r="H17" s="131"/>
      <c r="I17" s="131"/>
      <c r="J17" s="132"/>
    </row>
    <row r="18" spans="1:10" ht="24" customHeight="1" x14ac:dyDescent="0.25">
      <c r="A18" s="129"/>
      <c r="B18" s="136"/>
      <c r="C18" s="136"/>
      <c r="D18" s="136"/>
      <c r="E18" s="136"/>
      <c r="F18" s="136"/>
      <c r="G18" s="133"/>
      <c r="H18" s="134"/>
      <c r="I18" s="134"/>
      <c r="J18" s="135"/>
    </row>
    <row r="19" spans="1:10" ht="30" customHeight="1" x14ac:dyDescent="0.25">
      <c r="A19" s="129" t="s">
        <v>48</v>
      </c>
      <c r="B19" s="136" t="s">
        <v>49</v>
      </c>
      <c r="C19" s="136"/>
      <c r="D19" s="136"/>
      <c r="E19" s="136"/>
      <c r="F19" s="136"/>
      <c r="G19" s="130"/>
      <c r="H19" s="131"/>
      <c r="I19" s="131"/>
      <c r="J19" s="132"/>
    </row>
    <row r="20" spans="1:10" ht="15.75" customHeight="1" x14ac:dyDescent="0.25">
      <c r="A20" s="129"/>
      <c r="B20" s="136"/>
      <c r="C20" s="136"/>
      <c r="D20" s="136"/>
      <c r="E20" s="136"/>
      <c r="F20" s="136"/>
      <c r="G20" s="133"/>
      <c r="H20" s="134"/>
      <c r="I20" s="134"/>
      <c r="J20" s="135"/>
    </row>
    <row r="21" spans="1:10" ht="30" customHeight="1" x14ac:dyDescent="0.25">
      <c r="A21" s="129" t="s">
        <v>50</v>
      </c>
      <c r="B21" s="136" t="s">
        <v>51</v>
      </c>
      <c r="C21" s="136"/>
      <c r="D21" s="136"/>
      <c r="E21" s="136"/>
      <c r="F21" s="136"/>
      <c r="G21" s="130"/>
      <c r="H21" s="131"/>
      <c r="I21" s="131"/>
      <c r="J21" s="132"/>
    </row>
    <row r="22" spans="1:10" ht="15.75" customHeight="1" x14ac:dyDescent="0.25">
      <c r="A22" s="129"/>
      <c r="B22" s="136"/>
      <c r="C22" s="136"/>
      <c r="D22" s="136"/>
      <c r="E22" s="136"/>
      <c r="F22" s="136"/>
      <c r="G22" s="133"/>
      <c r="H22" s="134"/>
      <c r="I22" s="134"/>
      <c r="J22" s="135"/>
    </row>
    <row r="23" spans="1:10" ht="30" customHeight="1" x14ac:dyDescent="0.25">
      <c r="A23" s="129" t="s">
        <v>52</v>
      </c>
      <c r="B23" s="136" t="s">
        <v>53</v>
      </c>
      <c r="C23" s="136"/>
      <c r="D23" s="136"/>
      <c r="E23" s="136"/>
      <c r="F23" s="136"/>
      <c r="G23" s="130"/>
      <c r="H23" s="131"/>
      <c r="I23" s="131"/>
      <c r="J23" s="132"/>
    </row>
    <row r="24" spans="1:10" ht="15.75" customHeight="1" x14ac:dyDescent="0.25">
      <c r="A24" s="129"/>
      <c r="B24" s="136"/>
      <c r="C24" s="136"/>
      <c r="D24" s="136"/>
      <c r="E24" s="136"/>
      <c r="F24" s="136"/>
      <c r="G24" s="133"/>
      <c r="H24" s="134"/>
      <c r="I24" s="134"/>
      <c r="J24" s="135"/>
    </row>
    <row r="25" spans="1:10" ht="30" customHeight="1" x14ac:dyDescent="0.25">
      <c r="A25" s="129" t="s">
        <v>54</v>
      </c>
      <c r="B25" s="136" t="s">
        <v>55</v>
      </c>
      <c r="C25" s="136"/>
      <c r="D25" s="136"/>
      <c r="E25" s="136"/>
      <c r="F25" s="136"/>
      <c r="G25" s="130"/>
      <c r="H25" s="131"/>
      <c r="I25" s="131"/>
      <c r="J25" s="132"/>
    </row>
    <row r="26" spans="1:10" ht="15.75" customHeight="1" x14ac:dyDescent="0.25">
      <c r="A26" s="129"/>
      <c r="B26" s="136"/>
      <c r="C26" s="136"/>
      <c r="D26" s="136"/>
      <c r="E26" s="136"/>
      <c r="F26" s="136"/>
      <c r="G26" s="133"/>
      <c r="H26" s="134"/>
      <c r="I26" s="134"/>
      <c r="J26" s="135"/>
    </row>
    <row r="27" spans="1:10" ht="36.75" customHeight="1" x14ac:dyDescent="0.25">
      <c r="A27" s="17" t="s">
        <v>56</v>
      </c>
      <c r="B27" s="141"/>
      <c r="C27" s="142"/>
      <c r="D27" s="142"/>
      <c r="E27" s="142"/>
      <c r="F27" s="143"/>
      <c r="G27" s="14"/>
      <c r="H27" s="15"/>
      <c r="I27" s="15"/>
      <c r="J27" s="16"/>
    </row>
    <row r="28" spans="1:10" ht="36.75" customHeight="1" x14ac:dyDescent="0.25">
      <c r="A28" s="17" t="s">
        <v>57</v>
      </c>
      <c r="B28" s="137" t="s">
        <v>58</v>
      </c>
      <c r="C28" s="138"/>
      <c r="D28" s="138"/>
      <c r="E28" s="138"/>
      <c r="F28" s="139"/>
      <c r="G28" s="144"/>
      <c r="H28" s="145"/>
      <c r="I28" s="145"/>
      <c r="J28" s="146"/>
    </row>
    <row r="29" spans="1:10" ht="36.75" customHeight="1" x14ac:dyDescent="0.25">
      <c r="A29" s="17" t="s">
        <v>59</v>
      </c>
      <c r="B29" s="136" t="s">
        <v>60</v>
      </c>
      <c r="C29" s="136"/>
      <c r="D29" s="136"/>
      <c r="E29" s="136"/>
      <c r="F29" s="136"/>
      <c r="G29" s="144"/>
      <c r="H29" s="145"/>
      <c r="I29" s="145"/>
      <c r="J29" s="146"/>
    </row>
    <row r="30" spans="1:10" ht="30" customHeight="1" x14ac:dyDescent="0.25">
      <c r="A30" s="129" t="s">
        <v>61</v>
      </c>
      <c r="B30" s="136" t="s">
        <v>62</v>
      </c>
      <c r="C30" s="136"/>
      <c r="D30" s="136"/>
      <c r="E30" s="136"/>
      <c r="F30" s="136"/>
      <c r="G30" s="130"/>
      <c r="H30" s="131"/>
      <c r="I30" s="131"/>
      <c r="J30" s="132"/>
    </row>
    <row r="31" spans="1:10" ht="15.75" customHeight="1" x14ac:dyDescent="0.25">
      <c r="A31" s="129"/>
      <c r="B31" s="136"/>
      <c r="C31" s="136"/>
      <c r="D31" s="136"/>
      <c r="E31" s="136"/>
      <c r="F31" s="136"/>
      <c r="G31" s="133"/>
      <c r="H31" s="134"/>
      <c r="I31" s="134"/>
      <c r="J31" s="135"/>
    </row>
    <row r="32" spans="1:10" ht="42.75" customHeight="1" x14ac:dyDescent="0.25">
      <c r="A32" s="17" t="s">
        <v>63</v>
      </c>
      <c r="B32" s="137"/>
      <c r="C32" s="138"/>
      <c r="D32" s="138"/>
      <c r="E32" s="138"/>
      <c r="F32" s="139"/>
      <c r="G32" s="14"/>
      <c r="H32" s="15"/>
      <c r="I32" s="15"/>
      <c r="J32" s="16"/>
    </row>
    <row r="33" spans="1:10" ht="45" customHeight="1" x14ac:dyDescent="0.25">
      <c r="A33" s="17" t="s">
        <v>64</v>
      </c>
      <c r="B33" s="136" t="s">
        <v>65</v>
      </c>
      <c r="C33" s="136"/>
      <c r="D33" s="136"/>
      <c r="E33" s="136"/>
      <c r="F33" s="136"/>
      <c r="G33" s="144"/>
      <c r="H33" s="145"/>
      <c r="I33" s="145"/>
      <c r="J33" s="146"/>
    </row>
    <row r="34" spans="1:10" ht="44.25" customHeight="1" x14ac:dyDescent="0.25">
      <c r="A34" s="17" t="s">
        <v>66</v>
      </c>
      <c r="B34" s="136" t="s">
        <v>67</v>
      </c>
      <c r="C34" s="136"/>
      <c r="D34" s="136"/>
      <c r="E34" s="136"/>
      <c r="F34" s="136"/>
      <c r="G34" s="144"/>
      <c r="H34" s="145"/>
      <c r="I34" s="145"/>
      <c r="J34" s="146"/>
    </row>
    <row r="35" spans="1:10" ht="15" customHeight="1" x14ac:dyDescent="0.25">
      <c r="A35" s="17" t="s">
        <v>68</v>
      </c>
      <c r="B35" s="136" t="s">
        <v>69</v>
      </c>
      <c r="C35" s="136"/>
      <c r="D35" s="136"/>
      <c r="E35" s="136"/>
      <c r="F35" s="136"/>
      <c r="G35" s="144"/>
      <c r="H35" s="145"/>
      <c r="I35" s="145"/>
      <c r="J35" s="146"/>
    </row>
    <row r="36" spans="1:10" ht="30" customHeight="1" x14ac:dyDescent="0.25">
      <c r="A36" s="129" t="s">
        <v>70</v>
      </c>
      <c r="B36" s="136" t="s">
        <v>71</v>
      </c>
      <c r="C36" s="136"/>
      <c r="D36" s="136"/>
      <c r="E36" s="136"/>
      <c r="F36" s="136"/>
      <c r="G36" s="130"/>
      <c r="H36" s="131"/>
      <c r="I36" s="131"/>
      <c r="J36" s="132"/>
    </row>
    <row r="37" spans="1:10" ht="15.75" customHeight="1" x14ac:dyDescent="0.25">
      <c r="A37" s="129"/>
      <c r="B37" s="136"/>
      <c r="C37" s="136"/>
      <c r="D37" s="136"/>
      <c r="E37" s="136"/>
      <c r="F37" s="136"/>
      <c r="G37" s="133"/>
      <c r="H37" s="134"/>
      <c r="I37" s="134"/>
      <c r="J37" s="135"/>
    </row>
    <row r="38" spans="1:10" ht="45" customHeight="1" x14ac:dyDescent="0.25">
      <c r="A38" s="129" t="s">
        <v>72</v>
      </c>
      <c r="B38" s="136" t="s">
        <v>73</v>
      </c>
      <c r="C38" s="136"/>
      <c r="D38" s="136"/>
      <c r="E38" s="136"/>
      <c r="F38" s="136"/>
      <c r="G38" s="130"/>
      <c r="H38" s="131"/>
      <c r="I38" s="131"/>
      <c r="J38" s="132"/>
    </row>
    <row r="39" spans="1:10" ht="15.75" customHeight="1" x14ac:dyDescent="0.25">
      <c r="A39" s="129"/>
      <c r="B39" s="136"/>
      <c r="C39" s="136"/>
      <c r="D39" s="136"/>
      <c r="E39" s="136"/>
      <c r="F39" s="136"/>
      <c r="G39" s="133"/>
      <c r="H39" s="134"/>
      <c r="I39" s="134"/>
      <c r="J39" s="135"/>
    </row>
    <row r="40" spans="1:10" ht="15.75" customHeight="1" x14ac:dyDescent="0.25">
      <c r="A40" s="129" t="s">
        <v>74</v>
      </c>
      <c r="B40" s="140"/>
      <c r="C40" s="140"/>
      <c r="D40" s="140"/>
      <c r="E40" s="140"/>
      <c r="F40" s="140"/>
      <c r="G40" s="130"/>
      <c r="H40" s="131"/>
      <c r="I40" s="131"/>
      <c r="J40" s="132"/>
    </row>
    <row r="41" spans="1:10" ht="15.75" customHeight="1" x14ac:dyDescent="0.25">
      <c r="A41" s="129"/>
      <c r="B41" s="140"/>
      <c r="C41" s="140"/>
      <c r="D41" s="140"/>
      <c r="E41" s="140"/>
      <c r="F41" s="140"/>
      <c r="G41" s="133"/>
      <c r="H41" s="134"/>
      <c r="I41" s="134"/>
      <c r="J41" s="135"/>
    </row>
    <row r="42" spans="1:10" x14ac:dyDescent="0.25">
      <c r="A42" s="18"/>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jesus sandoval</cp:lastModifiedBy>
  <cp:revision/>
  <dcterms:created xsi:type="dcterms:W3CDTF">2014-09-16T15:41:58Z</dcterms:created>
  <dcterms:modified xsi:type="dcterms:W3CDTF">2025-02-06T13:59:03Z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